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M:\Streetlights\LMI\LMI Invoices\Invoices KD, MM or Fixture Replacement\FY 22\Validated Invoices\"/>
    </mc:Choice>
  </mc:AlternateContent>
  <xr:revisionPtr revIDLastSave="0" documentId="13_ncr:1_{F1C73B7D-06B1-4A8D-9D72-8CA14F08CF11}" xr6:coauthVersionLast="46" xr6:coauthVersionMax="46" xr10:uidLastSave="{00000000-0000-0000-0000-000000000000}"/>
  <bookViews>
    <workbookView xWindow="-120" yWindow="-120" windowWidth="20730" windowHeight="11160" firstSheet="1" activeTab="4" xr2:uid="{F967FBDC-6C78-4403-8E00-768DE14AF958}"/>
  </bookViews>
  <sheets>
    <sheet name="Bi-weekly 7-15-2021" sheetId="1" r:id="rId1"/>
    <sheet name="Bi-weekly 7-31-2021" sheetId="5" r:id="rId2"/>
    <sheet name="July 2021 Outage Repair" sheetId="2" r:id="rId3"/>
    <sheet name="Bi-weekly 8-15-2021" sheetId="7" r:id="rId4"/>
    <sheet name="Bi-weekly 8-31-2021" sheetId="9" r:id="rId5"/>
    <sheet name="August 2021 Outage Repair" sheetId="8" r:id="rId6"/>
    <sheet name="Price List 2021-2025" sheetId="3" r:id="rId7"/>
    <sheet name="Old Pricing" sheetId="6" r:id="rId8"/>
  </sheets>
  <definedNames>
    <definedName name="_xlnm._FilterDatabase" localSheetId="3" hidden="1">'Bi-weekly 8-15-2021'!$A$7:$M$70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9" i="7" l="1"/>
  <c r="E8" i="8"/>
  <c r="G8" i="8" s="1"/>
  <c r="G9" i="8" s="1"/>
  <c r="G12" i="8" s="1"/>
  <c r="H77" i="9"/>
  <c r="H70" i="9"/>
  <c r="H78" i="9" s="1"/>
  <c r="G50" i="9"/>
  <c r="H43" i="9"/>
  <c r="H34" i="9"/>
  <c r="H103" i="7"/>
  <c r="H96" i="7"/>
  <c r="H104" i="7" s="1"/>
  <c r="G76" i="7"/>
  <c r="H60" i="7"/>
  <c r="G176" i="6"/>
  <c r="G174" i="6"/>
  <c r="G172" i="6"/>
  <c r="G170" i="6"/>
  <c r="G168" i="6"/>
  <c r="G166" i="6"/>
  <c r="G164" i="6"/>
  <c r="G162" i="6"/>
  <c r="G160" i="6"/>
  <c r="G158" i="6"/>
  <c r="G156" i="6"/>
  <c r="G154" i="6"/>
  <c r="G152" i="6"/>
  <c r="G150" i="6"/>
  <c r="G148" i="6"/>
  <c r="G146" i="6"/>
  <c r="G144" i="6"/>
  <c r="G142" i="6"/>
  <c r="G140" i="6"/>
  <c r="G138" i="6"/>
  <c r="G136" i="6"/>
  <c r="G134" i="6"/>
  <c r="G132" i="6"/>
  <c r="G130" i="6"/>
  <c r="G128" i="6"/>
  <c r="G123" i="6"/>
  <c r="G121" i="6"/>
  <c r="G119" i="6"/>
  <c r="G117" i="6"/>
  <c r="G115" i="6"/>
  <c r="G113" i="6"/>
  <c r="G111" i="6"/>
  <c r="G109" i="6"/>
  <c r="G107" i="6"/>
  <c r="G105" i="6"/>
  <c r="G103" i="6"/>
  <c r="G101" i="6"/>
  <c r="G99" i="6"/>
  <c r="G97" i="6"/>
  <c r="G95" i="6"/>
  <c r="G93" i="6"/>
  <c r="G91" i="6"/>
  <c r="G89" i="6"/>
  <c r="G87" i="6"/>
  <c r="G85" i="6"/>
  <c r="G83" i="6"/>
  <c r="G81" i="6"/>
  <c r="G76" i="6"/>
  <c r="G74" i="6"/>
  <c r="G72" i="6"/>
  <c r="G70" i="6"/>
  <c r="G68" i="6"/>
  <c r="G66" i="6"/>
  <c r="G64" i="6"/>
  <c r="G62" i="6"/>
  <c r="G60" i="6"/>
  <c r="G58" i="6"/>
  <c r="G56" i="6"/>
  <c r="G54" i="6"/>
  <c r="G52" i="6"/>
  <c r="G50" i="6"/>
  <c r="H70" i="7" l="1"/>
  <c r="H106" i="7" s="1"/>
  <c r="H44" i="9"/>
  <c r="H80" i="9" s="1"/>
  <c r="D29" i="3"/>
  <c r="H85" i="5" l="1"/>
  <c r="H78" i="5"/>
  <c r="G58" i="5"/>
  <c r="H51" i="5"/>
  <c r="H42" i="5"/>
  <c r="G171" i="3"/>
  <c r="G157" i="3"/>
  <c r="G151" i="3"/>
  <c r="G149" i="3"/>
  <c r="G137" i="3"/>
  <c r="G71" i="3"/>
  <c r="H86" i="5" l="1"/>
  <c r="H52" i="5"/>
  <c r="H88" i="5" s="1"/>
  <c r="G175" i="3"/>
  <c r="G173" i="3"/>
  <c r="G169" i="3"/>
  <c r="G167" i="3"/>
  <c r="G165" i="3"/>
  <c r="G163" i="3"/>
  <c r="G161" i="3"/>
  <c r="G159" i="3"/>
  <c r="G155" i="3"/>
  <c r="G153" i="3"/>
  <c r="G147" i="3"/>
  <c r="G145" i="3"/>
  <c r="G143" i="3"/>
  <c r="G141" i="3"/>
  <c r="G139" i="3"/>
  <c r="G135" i="3"/>
  <c r="G133" i="3"/>
  <c r="G131" i="3"/>
  <c r="G129" i="3"/>
  <c r="G127" i="3"/>
  <c r="G125" i="3"/>
  <c r="G123" i="3"/>
  <c r="G118" i="3"/>
  <c r="G116" i="3"/>
  <c r="G114" i="3"/>
  <c r="G112" i="3"/>
  <c r="G110" i="3"/>
  <c r="G108" i="3"/>
  <c r="G106" i="3"/>
  <c r="G104" i="3"/>
  <c r="G102" i="3"/>
  <c r="G100" i="3"/>
  <c r="G98" i="3"/>
  <c r="G96" i="3"/>
  <c r="G94" i="3"/>
  <c r="G92" i="3"/>
  <c r="G90" i="3"/>
  <c r="G88" i="3"/>
  <c r="G86" i="3"/>
  <c r="G84" i="3"/>
  <c r="G82" i="3"/>
  <c r="G80" i="3"/>
  <c r="G78" i="3"/>
  <c r="G73" i="3"/>
  <c r="G69" i="3"/>
  <c r="G67" i="3"/>
  <c r="G65" i="3"/>
  <c r="G63" i="3"/>
  <c r="G61" i="3"/>
  <c r="G59" i="3"/>
  <c r="G57" i="3"/>
  <c r="G55" i="3"/>
  <c r="G53" i="3"/>
  <c r="G51" i="3"/>
  <c r="G49" i="3"/>
  <c r="G47" i="3"/>
  <c r="E8" i="2"/>
  <c r="G8" i="2" s="1"/>
  <c r="H85" i="1"/>
  <c r="H78" i="1"/>
  <c r="G58" i="1"/>
  <c r="H51" i="1"/>
  <c r="H42" i="1"/>
  <c r="H52" i="1" s="1"/>
  <c r="H86" i="1" l="1"/>
  <c r="H88" i="1" s="1"/>
  <c r="G9" i="2"/>
  <c r="G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16" authorId="0" shapeId="0" xr:uid="{306DFBE9-DF43-4D36-8761-9FF7387309C3}">
      <text>
        <r>
          <rPr>
            <b/>
            <sz val="8"/>
            <color indexed="81"/>
            <rFont val="Tahoma"/>
            <family val="2"/>
          </rPr>
          <t>Richard Yoder:</t>
        </r>
        <r>
          <rPr>
            <sz val="8"/>
            <color indexed="81"/>
            <rFont val="Tahoma"/>
            <family val="2"/>
          </rPr>
          <t xml:space="preserve">
16' Fiberglass Pole
</t>
        </r>
      </text>
    </comment>
    <comment ref="G18" authorId="0" shapeId="0" xr:uid="{A7743F82-5655-46E9-8946-7F7C9498CB4D}">
      <text>
        <r>
          <rPr>
            <b/>
            <sz val="8"/>
            <color indexed="81"/>
            <rFont val="Tahoma"/>
            <family val="2"/>
          </rPr>
          <t>Richard Yoder:</t>
        </r>
        <r>
          <rPr>
            <sz val="8"/>
            <color indexed="81"/>
            <rFont val="Tahoma"/>
            <family val="2"/>
          </rPr>
          <t xml:space="preserve">
16' Fiberglass Pole
</t>
        </r>
      </text>
    </comment>
    <comment ref="G20" authorId="0" shapeId="0" xr:uid="{80337072-55E3-49ED-A446-C17278723F4E}">
      <text>
        <r>
          <rPr>
            <b/>
            <sz val="8"/>
            <color indexed="81"/>
            <rFont val="Tahoma"/>
            <family val="2"/>
          </rPr>
          <t>Richard Yoder:</t>
        </r>
        <r>
          <rPr>
            <sz val="8"/>
            <color indexed="81"/>
            <rFont val="Tahoma"/>
            <family val="2"/>
          </rPr>
          <t xml:space="preserve">
26' Aluminum Pendant</t>
        </r>
      </text>
    </comment>
    <comment ref="G22" authorId="0" shapeId="0" xr:uid="{C7542249-76F5-46F1-97A3-B2BA939EF511}">
      <text>
        <r>
          <rPr>
            <b/>
            <sz val="8"/>
            <color indexed="81"/>
            <rFont val="Tahoma"/>
            <family val="2"/>
          </rPr>
          <t>Richard Yoder:</t>
        </r>
        <r>
          <rPr>
            <sz val="8"/>
            <color indexed="81"/>
            <rFont val="Tahoma"/>
            <family val="2"/>
          </rPr>
          <t xml:space="preserve">
26' Aluminum Pendant</t>
        </r>
      </text>
    </comment>
    <comment ref="G24" authorId="0" shapeId="0" xr:uid="{5886189F-ECDB-40E3-9F91-EACF1C35511E}">
      <text>
        <r>
          <rPr>
            <b/>
            <sz val="8"/>
            <color indexed="81"/>
            <rFont val="Tahoma"/>
            <family val="2"/>
          </rPr>
          <t>Richard Yoder:</t>
        </r>
        <r>
          <rPr>
            <sz val="8"/>
            <color indexed="81"/>
            <rFont val="Tahoma"/>
            <family val="2"/>
          </rPr>
          <t xml:space="preserve">
25' Davited Steel Damascus</t>
        </r>
      </text>
    </comment>
    <comment ref="G26" authorId="0" shapeId="0" xr:uid="{C42FC552-1314-4A21-8316-4405519F931D}">
      <text>
        <r>
          <rPr>
            <b/>
            <sz val="8"/>
            <color indexed="81"/>
            <rFont val="Tahoma"/>
            <family val="2"/>
          </rPr>
          <t>Richard Yoder:</t>
        </r>
        <r>
          <rPr>
            <sz val="8"/>
            <color indexed="81"/>
            <rFont val="Tahoma"/>
            <family val="2"/>
          </rPr>
          <t xml:space="preserve">
16' Fiberglass Pole
</t>
        </r>
      </text>
    </comment>
    <comment ref="G30" authorId="0" shapeId="0" xr:uid="{F4C2040E-5DB7-4E60-83E8-CDF341746D1C}">
      <text>
        <r>
          <rPr>
            <b/>
            <sz val="8"/>
            <color indexed="81"/>
            <rFont val="Tahoma"/>
            <family val="2"/>
          </rPr>
          <t>Richard Yoder:</t>
        </r>
        <r>
          <rPr>
            <sz val="8"/>
            <color indexed="81"/>
            <rFont val="Tahoma"/>
            <family val="2"/>
          </rPr>
          <t xml:space="preserve">
16' Fiberglass Pole
</t>
        </r>
      </text>
    </comment>
    <comment ref="G32" authorId="0" shapeId="0" xr:uid="{7FE9B220-D859-44D8-9050-E1325EA7480D}">
      <text>
        <r>
          <rPr>
            <b/>
            <sz val="8"/>
            <color indexed="81"/>
            <rFont val="Tahoma"/>
            <family val="2"/>
          </rPr>
          <t>Richard Yoder:</t>
        </r>
        <r>
          <rPr>
            <sz val="8"/>
            <color indexed="81"/>
            <rFont val="Tahoma"/>
            <family val="2"/>
          </rPr>
          <t xml:space="preserve">
16' Fiberglass Pole
</t>
        </r>
      </text>
    </comment>
    <comment ref="G34" authorId="0" shapeId="0" xr:uid="{C36078F7-F266-4C7B-94E8-8AA740B2BBD5}">
      <text>
        <r>
          <rPr>
            <b/>
            <sz val="8"/>
            <color indexed="81"/>
            <rFont val="Tahoma"/>
            <family val="2"/>
          </rPr>
          <t>Richard Yoder:</t>
        </r>
        <r>
          <rPr>
            <sz val="8"/>
            <color indexed="81"/>
            <rFont val="Tahoma"/>
            <family val="2"/>
          </rPr>
          <t xml:space="preserve">
26' Aluminum Pendant</t>
        </r>
      </text>
    </comment>
    <comment ref="G36" authorId="0" shapeId="0" xr:uid="{5A08F741-67E3-4312-B3A3-887674BE7457}">
      <text>
        <r>
          <rPr>
            <b/>
            <sz val="8"/>
            <color indexed="81"/>
            <rFont val="Tahoma"/>
            <family val="2"/>
          </rPr>
          <t>Richard Yoder:</t>
        </r>
        <r>
          <rPr>
            <sz val="8"/>
            <color indexed="81"/>
            <rFont val="Tahoma"/>
            <family val="2"/>
          </rPr>
          <t xml:space="preserve">
26' Aluminum Pendant</t>
        </r>
      </text>
    </comment>
    <comment ref="G38" authorId="0" shapeId="0" xr:uid="{DE3A5D60-2BDB-44E5-8450-72A1F4BAFF72}">
      <text>
        <r>
          <rPr>
            <b/>
            <sz val="8"/>
            <color indexed="81"/>
            <rFont val="Tahoma"/>
            <family val="2"/>
          </rPr>
          <t>Richard Yoder:</t>
        </r>
        <r>
          <rPr>
            <sz val="8"/>
            <color indexed="81"/>
            <rFont val="Tahoma"/>
            <family val="2"/>
          </rPr>
          <t xml:space="preserve">
26' Aluminum Pendant</t>
        </r>
      </text>
    </comment>
    <comment ref="G40" authorId="0" shapeId="0" xr:uid="{35F5EECC-C888-4D77-B356-B1274B372F70}">
      <text>
        <r>
          <rPr>
            <b/>
            <sz val="8"/>
            <color indexed="81"/>
            <rFont val="Tahoma"/>
            <family val="2"/>
          </rPr>
          <t>Richard Yoder:</t>
        </r>
        <r>
          <rPr>
            <sz val="8"/>
            <color indexed="81"/>
            <rFont val="Tahoma"/>
            <family val="2"/>
          </rPr>
          <t xml:space="preserve">
26' Aluminum Pendant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8" authorId="0" shapeId="0" xr:uid="{A869DF15-EE39-4AEB-B00A-3C3C5FA129D8}">
      <text>
        <r>
          <rPr>
            <b/>
            <sz val="8"/>
            <color indexed="81"/>
            <rFont val="Tahoma"/>
            <family val="2"/>
          </rPr>
          <t>Richard Yoder:</t>
        </r>
        <r>
          <rPr>
            <sz val="8"/>
            <color indexed="81"/>
            <rFont val="Tahoma"/>
            <family val="2"/>
          </rPr>
          <t xml:space="preserve">
16' Fiberglass Pole
</t>
        </r>
      </text>
    </comment>
    <comment ref="G10" authorId="0" shapeId="0" xr:uid="{48E575A0-F746-4BD7-AE6F-A877ABC02251}">
      <text>
        <r>
          <rPr>
            <b/>
            <sz val="8"/>
            <color indexed="81"/>
            <rFont val="Tahoma"/>
            <family val="2"/>
          </rPr>
          <t>Richard Yoder:</t>
        </r>
        <r>
          <rPr>
            <sz val="8"/>
            <color indexed="81"/>
            <rFont val="Tahoma"/>
            <family val="2"/>
          </rPr>
          <t xml:space="preserve">
26' Aluminum Pendant</t>
        </r>
      </text>
    </comment>
    <comment ref="G12" authorId="0" shapeId="0" xr:uid="{BBDC69FD-87A2-43DE-81C0-468083A21962}">
      <text>
        <r>
          <rPr>
            <b/>
            <sz val="8"/>
            <color indexed="81"/>
            <rFont val="Tahoma"/>
            <family val="2"/>
          </rPr>
          <t>Richard Yoder:</t>
        </r>
        <r>
          <rPr>
            <sz val="8"/>
            <color indexed="81"/>
            <rFont val="Tahoma"/>
            <family val="2"/>
          </rPr>
          <t xml:space="preserve">
26' Aluminum Pendant</t>
        </r>
      </text>
    </comment>
    <comment ref="G14" authorId="0" shapeId="0" xr:uid="{9DC5098E-34B5-43DE-91E6-920946434EE5}">
      <text>
        <r>
          <rPr>
            <b/>
            <sz val="8"/>
            <color indexed="81"/>
            <rFont val="Tahoma"/>
            <family val="2"/>
          </rPr>
          <t>Richard Yoder:</t>
        </r>
        <r>
          <rPr>
            <sz val="8"/>
            <color indexed="81"/>
            <rFont val="Tahoma"/>
            <family val="2"/>
          </rPr>
          <t xml:space="preserve">
26' Aluminum Pendant</t>
        </r>
      </text>
    </comment>
    <comment ref="G16" authorId="0" shapeId="0" xr:uid="{5DE2AC2B-C02E-4B9A-B57C-25A89ED91C14}">
      <text>
        <r>
          <rPr>
            <b/>
            <sz val="8"/>
            <color indexed="81"/>
            <rFont val="Tahoma"/>
            <family val="2"/>
          </rPr>
          <t>Richard Yoder:</t>
        </r>
        <r>
          <rPr>
            <sz val="8"/>
            <color indexed="81"/>
            <rFont val="Tahoma"/>
            <family val="2"/>
          </rPr>
          <t xml:space="preserve">
26' Aluminum Pendant</t>
        </r>
      </text>
    </comment>
    <comment ref="G20" authorId="0" shapeId="0" xr:uid="{E2CA037C-A962-494A-8792-967304FCC589}">
      <text>
        <r>
          <rPr>
            <b/>
            <sz val="8"/>
            <color indexed="81"/>
            <rFont val="Tahoma"/>
            <family val="2"/>
          </rPr>
          <t>Richard Yoder:</t>
        </r>
        <r>
          <rPr>
            <sz val="8"/>
            <color indexed="81"/>
            <rFont val="Tahoma"/>
            <family val="2"/>
          </rPr>
          <t xml:space="preserve">
16' Fiberglass Pole
</t>
        </r>
      </text>
    </comment>
    <comment ref="G22" authorId="0" shapeId="0" xr:uid="{533F0B5D-EF95-4985-859D-A882471DD377}">
      <text>
        <r>
          <rPr>
            <b/>
            <sz val="8"/>
            <color indexed="81"/>
            <rFont val="Tahoma"/>
            <family val="2"/>
          </rPr>
          <t>Richard Yoder:</t>
        </r>
        <r>
          <rPr>
            <sz val="8"/>
            <color indexed="81"/>
            <rFont val="Tahoma"/>
            <family val="2"/>
          </rPr>
          <t xml:space="preserve">
16' Fluted Fiberglass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8" authorId="0" shapeId="0" xr:uid="{E3447EEF-C095-4F9F-BDFF-EC827F072909}">
      <text>
        <r>
          <rPr>
            <b/>
            <sz val="8"/>
            <color indexed="81"/>
            <rFont val="Tahoma"/>
            <family val="2"/>
          </rPr>
          <t>Richard Yoder:</t>
        </r>
        <r>
          <rPr>
            <sz val="8"/>
            <color indexed="81"/>
            <rFont val="Tahoma"/>
            <family val="2"/>
          </rPr>
          <t xml:space="preserve">
13' Cast Post Bethesda</t>
        </r>
      </text>
    </comment>
    <comment ref="G10" authorId="0" shapeId="0" xr:uid="{95482D92-A494-49A8-A236-505B7CD0662A}">
      <text>
        <r>
          <rPr>
            <b/>
            <sz val="8"/>
            <color indexed="81"/>
            <rFont val="Tahoma"/>
            <family val="2"/>
          </rPr>
          <t>Richard Yoder:</t>
        </r>
        <r>
          <rPr>
            <sz val="8"/>
            <color indexed="81"/>
            <rFont val="Tahoma"/>
            <family val="2"/>
          </rPr>
          <t xml:space="preserve">
13' Cast Post Bethesda</t>
        </r>
      </text>
    </comment>
    <comment ref="G12" authorId="0" shapeId="0" xr:uid="{9EC79CAB-D039-4404-96A8-7B6E2CC77CD5}">
      <text>
        <r>
          <rPr>
            <b/>
            <sz val="8"/>
            <color indexed="81"/>
            <rFont val="Tahoma"/>
            <family val="2"/>
          </rPr>
          <t>Richard Yoder:</t>
        </r>
        <r>
          <rPr>
            <sz val="8"/>
            <color indexed="81"/>
            <rFont val="Tahoma"/>
            <family val="2"/>
          </rPr>
          <t xml:space="preserve">
13' Cast Post Bethesda</t>
        </r>
      </text>
    </comment>
    <comment ref="G14" authorId="0" shapeId="0" xr:uid="{9790001F-89B2-43FF-9B0D-E8AC8D499344}">
      <text>
        <r>
          <rPr>
            <b/>
            <sz val="8"/>
            <color indexed="81"/>
            <rFont val="Tahoma"/>
            <family val="2"/>
          </rPr>
          <t>Richard Yoder:</t>
        </r>
        <r>
          <rPr>
            <sz val="8"/>
            <color indexed="81"/>
            <rFont val="Tahoma"/>
            <family val="2"/>
          </rPr>
          <t xml:space="preserve">
12' Cast Post Residential Decorative</t>
        </r>
      </text>
    </comment>
    <comment ref="G16" authorId="0" shapeId="0" xr:uid="{DDE96C30-028C-4218-BC59-8954E791FAE7}">
      <text>
        <r>
          <rPr>
            <b/>
            <sz val="8"/>
            <color indexed="81"/>
            <rFont val="Tahoma"/>
            <family val="2"/>
          </rPr>
          <t>Richard Yoder:</t>
        </r>
        <r>
          <rPr>
            <sz val="8"/>
            <color indexed="81"/>
            <rFont val="Tahoma"/>
            <family val="2"/>
          </rPr>
          <t xml:space="preserve">
12' Cast Post Residential Decorative</t>
        </r>
      </text>
    </comment>
    <comment ref="G18" authorId="0" shapeId="0" xr:uid="{650915A4-3820-4B46-A63D-5F7C6D334E5B}">
      <text>
        <r>
          <rPr>
            <b/>
            <sz val="8"/>
            <color indexed="81"/>
            <rFont val="Tahoma"/>
            <family val="2"/>
          </rPr>
          <t>Richard Yoder:</t>
        </r>
        <r>
          <rPr>
            <sz val="8"/>
            <color indexed="81"/>
            <rFont val="Tahoma"/>
            <family val="2"/>
          </rPr>
          <t xml:space="preserve">
16' Fiberglass Pole
</t>
        </r>
      </text>
    </comment>
    <comment ref="G20" authorId="0" shapeId="0" xr:uid="{560B6720-4F28-4F39-B3BC-A31298A359D6}">
      <text>
        <r>
          <rPr>
            <b/>
            <sz val="8"/>
            <color indexed="81"/>
            <rFont val="Tahoma"/>
            <family val="2"/>
          </rPr>
          <t>Richard Yoder:</t>
        </r>
        <r>
          <rPr>
            <sz val="8"/>
            <color indexed="81"/>
            <rFont val="Tahoma"/>
            <family val="2"/>
          </rPr>
          <t xml:space="preserve">
16' Fiberglass Pole
</t>
        </r>
      </text>
    </comment>
    <comment ref="G22" authorId="0" shapeId="0" xr:uid="{4D4D1153-E293-41C6-B84A-E112A488E5B5}">
      <text>
        <r>
          <rPr>
            <b/>
            <sz val="8"/>
            <color indexed="81"/>
            <rFont val="Tahoma"/>
            <family val="2"/>
          </rPr>
          <t>Richard Yoder:</t>
        </r>
        <r>
          <rPr>
            <sz val="8"/>
            <color indexed="81"/>
            <rFont val="Tahoma"/>
            <family val="2"/>
          </rPr>
          <t xml:space="preserve">
16' Fiberglass Pole
</t>
        </r>
      </text>
    </comment>
    <comment ref="G24" authorId="0" shapeId="0" xr:uid="{9B6AA6DD-F788-4BBB-89F3-34DD688530A5}">
      <text>
        <r>
          <rPr>
            <b/>
            <sz val="8"/>
            <color indexed="81"/>
            <rFont val="Tahoma"/>
            <family val="2"/>
          </rPr>
          <t>Richard Yoder:</t>
        </r>
        <r>
          <rPr>
            <sz val="8"/>
            <color indexed="81"/>
            <rFont val="Tahoma"/>
            <family val="2"/>
          </rPr>
          <t xml:space="preserve">
16' Fiberglass Pole
</t>
        </r>
      </text>
    </comment>
    <comment ref="G26" authorId="0" shapeId="0" xr:uid="{3B653D5B-CFB2-4402-977B-83BF92897F39}">
      <text>
        <r>
          <rPr>
            <b/>
            <sz val="8"/>
            <color indexed="81"/>
            <rFont val="Tahoma"/>
            <family val="2"/>
          </rPr>
          <t>Richard Yoder:</t>
        </r>
        <r>
          <rPr>
            <sz val="8"/>
            <color indexed="81"/>
            <rFont val="Tahoma"/>
            <family val="2"/>
          </rPr>
          <t xml:space="preserve">
16' Fiberglass Pole
</t>
        </r>
      </text>
    </comment>
    <comment ref="G28" authorId="0" shapeId="0" xr:uid="{EC452845-8B64-4366-8342-31B1F0492217}">
      <text>
        <r>
          <rPr>
            <b/>
            <sz val="8"/>
            <color indexed="81"/>
            <rFont val="Tahoma"/>
            <family val="2"/>
          </rPr>
          <t>Richard Yoder:</t>
        </r>
        <r>
          <rPr>
            <sz val="8"/>
            <color indexed="81"/>
            <rFont val="Tahoma"/>
            <family val="2"/>
          </rPr>
          <t xml:space="preserve">
16' Fiberglass Pole
</t>
        </r>
      </text>
    </comment>
    <comment ref="G32" authorId="0" shapeId="0" xr:uid="{24F1CF19-660C-4FE8-BA8D-13118960BDFA}">
      <text>
        <r>
          <rPr>
            <b/>
            <sz val="8"/>
            <color indexed="81"/>
            <rFont val="Tahoma"/>
            <family val="2"/>
          </rPr>
          <t>Richard Yoder:</t>
        </r>
        <r>
          <rPr>
            <sz val="8"/>
            <color indexed="81"/>
            <rFont val="Tahoma"/>
            <family val="2"/>
          </rPr>
          <t xml:space="preserve">
13' Cast Post Bethesda</t>
        </r>
      </text>
    </comment>
    <comment ref="G34" authorId="0" shapeId="0" xr:uid="{EDC5F38E-58A2-469C-8ED6-B71E943080A5}">
      <text>
        <r>
          <rPr>
            <b/>
            <sz val="8"/>
            <color indexed="81"/>
            <rFont val="Tahoma"/>
            <family val="2"/>
          </rPr>
          <t>Richard Yoder:</t>
        </r>
        <r>
          <rPr>
            <sz val="8"/>
            <color indexed="81"/>
            <rFont val="Tahoma"/>
            <family val="2"/>
          </rPr>
          <t xml:space="preserve">
26' Aluminum Pendant</t>
        </r>
      </text>
    </comment>
    <comment ref="G36" authorId="0" shapeId="0" xr:uid="{4B6C5D44-59A9-4FF3-BE2E-DCD417BF9E43}">
      <text>
        <r>
          <rPr>
            <b/>
            <sz val="8"/>
            <color indexed="81"/>
            <rFont val="Tahoma"/>
            <family val="2"/>
          </rPr>
          <t>Richard Yoder:</t>
        </r>
        <r>
          <rPr>
            <sz val="8"/>
            <color indexed="81"/>
            <rFont val="Tahoma"/>
            <family val="2"/>
          </rPr>
          <t xml:space="preserve">
26' Aluminum Pendant</t>
        </r>
      </text>
    </comment>
    <comment ref="G38" authorId="0" shapeId="0" xr:uid="{7ADAE105-06F1-4CA4-8216-EB4C224FC0B8}">
      <text>
        <r>
          <rPr>
            <b/>
            <sz val="8"/>
            <color indexed="81"/>
            <rFont val="Tahoma"/>
            <family val="2"/>
          </rPr>
          <t>Richard Yoder:</t>
        </r>
        <r>
          <rPr>
            <sz val="8"/>
            <color indexed="81"/>
            <rFont val="Tahoma"/>
            <family val="2"/>
          </rPr>
          <t xml:space="preserve">
26' Aluminum Pendant</t>
        </r>
      </text>
    </comment>
    <comment ref="G40" authorId="0" shapeId="0" xr:uid="{111C0569-198D-4CA9-A865-CC71D72E9449}">
      <text>
        <r>
          <rPr>
            <b/>
            <sz val="8"/>
            <color indexed="81"/>
            <rFont val="Tahoma"/>
            <family val="2"/>
          </rPr>
          <t>Richard Yoder:</t>
        </r>
        <r>
          <rPr>
            <sz val="8"/>
            <color indexed="81"/>
            <rFont val="Tahoma"/>
            <family val="2"/>
          </rPr>
          <t xml:space="preserve">
13' Cast Post Bethesda</t>
        </r>
      </text>
    </comment>
    <comment ref="G42" authorId="0" shapeId="0" xr:uid="{F89C3410-9760-442A-83C8-21993C6A7BB7}">
      <text>
        <r>
          <rPr>
            <b/>
            <sz val="8"/>
            <color indexed="81"/>
            <rFont val="Tahoma"/>
            <family val="2"/>
          </rPr>
          <t>Richard Yoder:</t>
        </r>
        <r>
          <rPr>
            <sz val="8"/>
            <color indexed="81"/>
            <rFont val="Tahoma"/>
            <family val="2"/>
          </rPr>
          <t xml:space="preserve">
16' Fiberglass Pole
</t>
        </r>
      </text>
    </comment>
    <comment ref="G44" authorId="0" shapeId="0" xr:uid="{1B848A62-1F22-478C-B6EC-46FF4D4B1734}">
      <text>
        <r>
          <rPr>
            <b/>
            <sz val="8"/>
            <color indexed="81"/>
            <rFont val="Tahoma"/>
            <family val="2"/>
          </rPr>
          <t>Richard Yoder:</t>
        </r>
        <r>
          <rPr>
            <sz val="8"/>
            <color indexed="81"/>
            <rFont val="Tahoma"/>
            <family val="2"/>
          </rPr>
          <t xml:space="preserve">
Wheaton Pedestian
11' Fluted Steel Wheaton</t>
        </r>
      </text>
    </comment>
    <comment ref="G46" authorId="0" shapeId="0" xr:uid="{ACF89BEF-9639-4A6D-B3E9-4FE5D20934A0}">
      <text>
        <r>
          <rPr>
            <b/>
            <sz val="8"/>
            <color indexed="81"/>
            <rFont val="Tahoma"/>
            <family val="2"/>
          </rPr>
          <t>Richard Yoder:</t>
        </r>
        <r>
          <rPr>
            <sz val="8"/>
            <color indexed="81"/>
            <rFont val="Tahoma"/>
            <family val="2"/>
          </rPr>
          <t xml:space="preserve">
16' Fiberglass Pole
</t>
        </r>
      </text>
    </comment>
    <comment ref="G48" authorId="0" shapeId="0" xr:uid="{C0913CDF-15B1-4A05-A5AA-66EFCA334B61}">
      <text>
        <r>
          <rPr>
            <b/>
            <sz val="8"/>
            <color indexed="81"/>
            <rFont val="Tahoma"/>
            <family val="2"/>
          </rPr>
          <t>Richard Yoder:</t>
        </r>
        <r>
          <rPr>
            <sz val="8"/>
            <color indexed="81"/>
            <rFont val="Tahoma"/>
            <family val="2"/>
          </rPr>
          <t xml:space="preserve">
13' Cast Post Bethesda</t>
        </r>
      </text>
    </comment>
    <comment ref="G50" authorId="0" shapeId="0" xr:uid="{6FC3E8C4-B8A0-4A36-B39A-CD608E1AC4CC}">
      <text>
        <r>
          <rPr>
            <b/>
            <sz val="8"/>
            <color indexed="81"/>
            <rFont val="Tahoma"/>
            <family val="2"/>
          </rPr>
          <t>Richard Yoder:</t>
        </r>
        <r>
          <rPr>
            <sz val="8"/>
            <color indexed="81"/>
            <rFont val="Tahoma"/>
            <family val="2"/>
          </rPr>
          <t xml:space="preserve">
16' Fiberglass Pole
</t>
        </r>
      </text>
    </comment>
    <comment ref="G52" authorId="0" shapeId="0" xr:uid="{A2DAE76F-4E67-4124-BA2F-9D5F4A36DAC7}">
      <text>
        <r>
          <rPr>
            <b/>
            <sz val="8"/>
            <color indexed="81"/>
            <rFont val="Tahoma"/>
            <family val="2"/>
          </rPr>
          <t>Richard Yoder:</t>
        </r>
        <r>
          <rPr>
            <sz val="8"/>
            <color indexed="81"/>
            <rFont val="Tahoma"/>
            <family val="2"/>
          </rPr>
          <t xml:space="preserve">
16' Fiberglass Pole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G8" authorId="0" shapeId="0" xr:uid="{B577A0CE-AF90-47B2-ABF5-5ECD668925DA}">
      <text>
        <r>
          <rPr>
            <b/>
            <sz val="8"/>
            <color indexed="81"/>
            <rFont val="Tahoma"/>
            <family val="2"/>
          </rPr>
          <t>Richard Yoder:</t>
        </r>
        <r>
          <rPr>
            <sz val="8"/>
            <color indexed="81"/>
            <rFont val="Tahoma"/>
            <family val="2"/>
          </rPr>
          <t xml:space="preserve">
16' Fiberglass Pole
</t>
        </r>
      </text>
    </comment>
    <comment ref="G10" authorId="0" shapeId="0" xr:uid="{90ED3297-FA58-4D2C-AA6D-AC2496625C39}">
      <text>
        <r>
          <rPr>
            <b/>
            <sz val="8"/>
            <color indexed="81"/>
            <rFont val="Tahoma"/>
            <family val="2"/>
          </rPr>
          <t>Richard Yoder:</t>
        </r>
        <r>
          <rPr>
            <sz val="8"/>
            <color indexed="81"/>
            <rFont val="Tahoma"/>
            <family val="2"/>
          </rPr>
          <t xml:space="preserve">
16' Fiberglass Pole
</t>
        </r>
      </text>
    </comment>
    <comment ref="G12" authorId="0" shapeId="0" xr:uid="{F3C3369D-694D-4F4D-81F6-09B228617CF6}">
      <text>
        <r>
          <rPr>
            <b/>
            <sz val="8"/>
            <color indexed="81"/>
            <rFont val="Tahoma"/>
            <family val="2"/>
          </rPr>
          <t>Richard Yoder:</t>
        </r>
        <r>
          <rPr>
            <sz val="8"/>
            <color indexed="81"/>
            <rFont val="Tahoma"/>
            <family val="2"/>
          </rPr>
          <t xml:space="preserve">
16' Fiberglass Pole
</t>
        </r>
      </text>
    </comment>
    <comment ref="G14" authorId="0" shapeId="0" xr:uid="{A928357D-C360-4511-A58A-2CA7B077E24C}">
      <text>
        <r>
          <rPr>
            <b/>
            <sz val="8"/>
            <color indexed="81"/>
            <rFont val="Tahoma"/>
            <family val="2"/>
          </rPr>
          <t>Richard Yoder:</t>
        </r>
        <r>
          <rPr>
            <sz val="8"/>
            <color indexed="81"/>
            <rFont val="Tahoma"/>
            <family val="2"/>
          </rPr>
          <t xml:space="preserve">
30' Fluted Davit Steel Wheaton</t>
        </r>
      </text>
    </comment>
    <comment ref="G16" authorId="0" shapeId="0" xr:uid="{753BCFF4-C3BA-4922-ACEF-A7954CF01A41}">
      <text>
        <r>
          <rPr>
            <b/>
            <sz val="8"/>
            <color indexed="81"/>
            <rFont val="Tahoma"/>
            <family val="2"/>
          </rPr>
          <t>Richard Yoder:</t>
        </r>
        <r>
          <rPr>
            <sz val="8"/>
            <color indexed="81"/>
            <rFont val="Tahoma"/>
            <family val="2"/>
          </rPr>
          <t xml:space="preserve">
40' Square Steel Sam Eig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Richard Yoder</author>
    <author>Joy Gulledge</author>
  </authors>
  <commentList>
    <comment ref="B22" authorId="0" shapeId="0" xr:uid="{8AF5324C-D6AF-46AE-9F7D-720FC432E003}">
      <text>
        <r>
          <rPr>
            <sz val="9"/>
            <color indexed="81"/>
            <rFont val="Tahoma"/>
            <family val="2"/>
          </rPr>
          <t>#13 was skipped in bid form. There are (19) items.</t>
        </r>
      </text>
    </comment>
    <comment ref="F32" authorId="0" shapeId="0" xr:uid="{9D397B78-26FA-4F0E-9E9C-B8F85C90C982}">
      <text>
        <r>
          <rPr>
            <b/>
            <sz val="8"/>
            <color indexed="81"/>
            <rFont val="Tahoma"/>
            <family val="2"/>
          </rPr>
          <t>Richard Yoder:</t>
        </r>
        <r>
          <rPr>
            <sz val="8"/>
            <color indexed="81"/>
            <rFont val="Tahoma"/>
            <family val="2"/>
          </rPr>
          <t xml:space="preserve">
Servicing &amp; relamping – as indicated under item III.9 above, servicing &amp; relamping shall bemeasured in EA, shall be per light per year, and shall be based on the Contractor’s unit price forthe particular light type.  Payment will be processed upon the receipt and validation of accurateinvoices that shall be submitted after the completion of individual areas, on a bi-weekly ormonthly basis.  As supporting document, the Contractor shall include a spreadsheet of all of thelights in the specific area that have been serviced &amp; relamped.  The spreadsheet shall includeinformation like pole number, street names, and type of streetlight.</t>
        </r>
      </text>
    </comment>
    <comment ref="H45" authorId="0" shapeId="0" xr:uid="{6ED8FDEE-890D-4DD9-87D5-409AA310116F}">
      <text>
        <r>
          <rPr>
            <b/>
            <sz val="8"/>
            <color indexed="81"/>
            <rFont val="Tahoma"/>
            <family val="2"/>
          </rPr>
          <t>Richard Yoder:</t>
        </r>
        <r>
          <rPr>
            <sz val="8"/>
            <color indexed="81"/>
            <rFont val="Tahoma"/>
            <family val="2"/>
          </rPr>
          <t xml:space="preserve">
Knockdowns – knockdowns shall be measured in EA and paid for based on the Contractor’s unitprice for the specific type of knockdown.  The Contractor shall submit invoices on a bi-weekly ormonthly basis. Payment will be processed upon the receipt and validation of accurate invoicesthat shall include as supporting document, a table of all of the knockdowns including the polenumber, street name, and the type of the pole and the fixture.</t>
        </r>
      </text>
    </comment>
    <comment ref="C123" authorId="0" shapeId="0" xr:uid="{0109C618-96F0-4525-A3C4-3245AD3174D9}">
      <text>
        <r>
          <rPr>
            <b/>
            <sz val="8"/>
            <color indexed="81"/>
            <rFont val="Tahoma"/>
            <family val="2"/>
          </rPr>
          <t>Richard Yoder:</t>
        </r>
        <r>
          <rPr>
            <sz val="8"/>
            <color indexed="81"/>
            <rFont val="Tahoma"/>
            <family val="2"/>
          </rPr>
          <t xml:space="preserve">
16' Fiberglass Pole
</t>
        </r>
      </text>
    </comment>
    <comment ref="C125" authorId="0" shapeId="0" xr:uid="{96F7FF96-69F0-49FA-A428-08D39C228EFC}">
      <text>
        <r>
          <rPr>
            <b/>
            <sz val="8"/>
            <color indexed="81"/>
            <rFont val="Tahoma"/>
            <family val="2"/>
          </rPr>
          <t>Richard Yoder:</t>
        </r>
        <r>
          <rPr>
            <sz val="8"/>
            <color indexed="81"/>
            <rFont val="Tahoma"/>
            <family val="2"/>
          </rPr>
          <t xml:space="preserve">
26' Aluminum Pendant</t>
        </r>
      </text>
    </comment>
    <comment ref="C127" authorId="0" shapeId="0" xr:uid="{4D8E0B21-1162-4B38-AF43-9412326F6FCB}">
      <text>
        <r>
          <rPr>
            <b/>
            <sz val="8"/>
            <color indexed="81"/>
            <rFont val="Tahoma"/>
            <family val="2"/>
          </rPr>
          <t>Richard Yoder:</t>
        </r>
        <r>
          <rPr>
            <sz val="8"/>
            <color indexed="81"/>
            <rFont val="Tahoma"/>
            <family val="2"/>
          </rPr>
          <t xml:space="preserve">
25' Fiberglass with 6' arm</t>
        </r>
      </text>
    </comment>
    <comment ref="C129" authorId="0" shapeId="0" xr:uid="{5C397FBF-DA14-4FF5-A9AD-06B0AAF7D1CB}">
      <text>
        <r>
          <rPr>
            <b/>
            <sz val="8"/>
            <color indexed="81"/>
            <rFont val="Tahoma"/>
            <family val="2"/>
          </rPr>
          <t>Richard Yoder:</t>
        </r>
        <r>
          <rPr>
            <sz val="8"/>
            <color indexed="81"/>
            <rFont val="Tahoma"/>
            <family val="2"/>
          </rPr>
          <t xml:space="preserve">
30' Round Steel</t>
        </r>
      </text>
    </comment>
    <comment ref="C131" authorId="0" shapeId="0" xr:uid="{73D8341D-653E-4B4F-B10E-F493CFE76545}">
      <text>
        <r>
          <rPr>
            <b/>
            <sz val="8"/>
            <color indexed="81"/>
            <rFont val="Tahoma"/>
            <family val="2"/>
          </rPr>
          <t>Richard Yoder:</t>
        </r>
        <r>
          <rPr>
            <sz val="8"/>
            <color indexed="81"/>
            <rFont val="Tahoma"/>
            <family val="2"/>
          </rPr>
          <t xml:space="preserve">
30' Round Tapered Aluminum</t>
        </r>
      </text>
    </comment>
    <comment ref="C133" authorId="0" shapeId="0" xr:uid="{C7F4263B-DA4E-4DC8-918C-D598B387844D}">
      <text>
        <r>
          <rPr>
            <b/>
            <sz val="8"/>
            <color indexed="81"/>
            <rFont val="Tahoma"/>
            <family val="2"/>
          </rPr>
          <t>Richard Yoder:</t>
        </r>
        <r>
          <rPr>
            <sz val="8"/>
            <color indexed="81"/>
            <rFont val="Tahoma"/>
            <family val="2"/>
          </rPr>
          <t xml:space="preserve">
30' Square Aluminum</t>
        </r>
      </text>
    </comment>
    <comment ref="C135" authorId="0" shapeId="0" xr:uid="{61A10A39-A83D-4462-9C16-F18CBC5152EF}">
      <text>
        <r>
          <rPr>
            <b/>
            <sz val="8"/>
            <color indexed="81"/>
            <rFont val="Tahoma"/>
            <family val="2"/>
          </rPr>
          <t>Richard Yoder:</t>
        </r>
        <r>
          <rPr>
            <sz val="8"/>
            <color indexed="81"/>
            <rFont val="Tahoma"/>
            <family val="2"/>
          </rPr>
          <t xml:space="preserve">
30' Fairland Dovetail </t>
        </r>
      </text>
    </comment>
    <comment ref="C137" authorId="0" shapeId="0" xr:uid="{1C3C4048-1396-4BFB-9314-27BB42A6354C}">
      <text>
        <r>
          <rPr>
            <b/>
            <sz val="8"/>
            <color indexed="81"/>
            <rFont val="Tahoma"/>
            <family val="2"/>
          </rPr>
          <t>Richard Yoder:</t>
        </r>
        <r>
          <rPr>
            <sz val="8"/>
            <color indexed="81"/>
            <rFont val="Tahoma"/>
            <family val="2"/>
          </rPr>
          <t xml:space="preserve">
25' Fiberglass</t>
        </r>
      </text>
    </comment>
    <comment ref="C139" authorId="0" shapeId="0" xr:uid="{8689AC83-A321-43CC-891A-536C2F850DE7}">
      <text>
        <r>
          <rPr>
            <b/>
            <sz val="8"/>
            <color indexed="81"/>
            <rFont val="Tahoma"/>
            <family val="2"/>
          </rPr>
          <t>Richard Yoder:</t>
        </r>
        <r>
          <rPr>
            <sz val="8"/>
            <color indexed="81"/>
            <rFont val="Tahoma"/>
            <family val="2"/>
          </rPr>
          <t xml:space="preserve">
40' Square Steel Sam Eig</t>
        </r>
      </text>
    </comment>
    <comment ref="C141" authorId="0" shapeId="0" xr:uid="{2FFEA05E-B8A1-4393-99AA-524C8C19AB8B}">
      <text>
        <r>
          <rPr>
            <b/>
            <sz val="8"/>
            <color indexed="81"/>
            <rFont val="Tahoma"/>
            <family val="2"/>
          </rPr>
          <t>Richard Yoder:</t>
        </r>
        <r>
          <rPr>
            <sz val="8"/>
            <color indexed="81"/>
            <rFont val="Tahoma"/>
            <family val="2"/>
          </rPr>
          <t xml:space="preserve">
16' Fluted Fiberglass</t>
        </r>
      </text>
    </comment>
    <comment ref="C143" authorId="0" shapeId="0" xr:uid="{30E3B4CC-E791-4512-80DA-29C8B74F2AAB}">
      <text>
        <r>
          <rPr>
            <b/>
            <sz val="8"/>
            <color indexed="81"/>
            <rFont val="Tahoma"/>
            <family val="2"/>
          </rPr>
          <t>Richard Yoder:</t>
        </r>
        <r>
          <rPr>
            <sz val="8"/>
            <color indexed="81"/>
            <rFont val="Tahoma"/>
            <family val="2"/>
          </rPr>
          <t xml:space="preserve">
12' Cast Post Residential Decorative</t>
        </r>
      </text>
    </comment>
    <comment ref="C145" authorId="0" shapeId="0" xr:uid="{959BA69D-93E7-4E76-9295-88C151343A41}">
      <text>
        <r>
          <rPr>
            <b/>
            <sz val="8"/>
            <color indexed="81"/>
            <rFont val="Tahoma"/>
            <family val="2"/>
          </rPr>
          <t>Richard Yoder:</t>
        </r>
        <r>
          <rPr>
            <sz val="8"/>
            <color indexed="81"/>
            <rFont val="Tahoma"/>
            <family val="2"/>
          </rPr>
          <t xml:space="preserve">
13' Cast Post Bethesda</t>
        </r>
      </text>
    </comment>
    <comment ref="C147" authorId="0" shapeId="0" xr:uid="{1FBCC947-1458-4275-889A-80F7CCBA0F22}">
      <text>
        <r>
          <rPr>
            <b/>
            <sz val="8"/>
            <color indexed="81"/>
            <rFont val="Tahoma"/>
            <family val="2"/>
          </rPr>
          <t>Richard Yoder:</t>
        </r>
        <r>
          <rPr>
            <sz val="8"/>
            <color indexed="81"/>
            <rFont val="Tahoma"/>
            <family val="2"/>
          </rPr>
          <t xml:space="preserve">
13' 2' Cast Pole Silver Spring</t>
        </r>
      </text>
    </comment>
    <comment ref="C149" authorId="0" shapeId="0" xr:uid="{8D92B1B3-5AFF-4D81-80AD-CEDD712A9F86}">
      <text>
        <r>
          <rPr>
            <b/>
            <sz val="8"/>
            <color indexed="81"/>
            <rFont val="Tahoma"/>
            <family val="2"/>
          </rPr>
          <t>Richard Yoder:</t>
        </r>
        <r>
          <rPr>
            <sz val="8"/>
            <color indexed="81"/>
            <rFont val="Tahoma"/>
            <family val="2"/>
          </rPr>
          <t xml:space="preserve">
14' 6" Cast Pole Avenel</t>
        </r>
      </text>
    </comment>
    <comment ref="C151" authorId="1" shapeId="0" xr:uid="{F266CCE6-C3ED-49B2-B918-CBE1DD7DF8C3}">
      <text>
        <r>
          <rPr>
            <b/>
            <sz val="9"/>
            <color indexed="81"/>
            <rFont val="Tahoma"/>
            <charset val="1"/>
          </rPr>
          <t>Joy Gulledge:</t>
        </r>
        <r>
          <rPr>
            <sz val="9"/>
            <color indexed="81"/>
            <rFont val="Tahoma"/>
            <charset val="1"/>
          </rPr>
          <t xml:space="preserve">
22' Fairland Dovetail</t>
        </r>
      </text>
    </comment>
    <comment ref="C153" authorId="0" shapeId="0" xr:uid="{198ED5AE-DA12-442D-9760-91E2231276BC}">
      <text>
        <r>
          <rPr>
            <b/>
            <sz val="8"/>
            <color indexed="81"/>
            <rFont val="Tahoma"/>
            <family val="2"/>
          </rPr>
          <t>Richard Yoder:</t>
        </r>
        <r>
          <rPr>
            <sz val="8"/>
            <color indexed="81"/>
            <rFont val="Tahoma"/>
            <family val="2"/>
          </rPr>
          <t xml:space="preserve">
13' Cast Post Bethesda</t>
        </r>
      </text>
    </comment>
    <comment ref="C155" authorId="0" shapeId="0" xr:uid="{61C92112-0A9B-4BEE-A206-C569DA904A50}">
      <text>
        <r>
          <rPr>
            <b/>
            <sz val="8"/>
            <color indexed="81"/>
            <rFont val="Tahoma"/>
            <family val="2"/>
          </rPr>
          <t>Richard Yoder:</t>
        </r>
        <r>
          <rPr>
            <sz val="8"/>
            <color indexed="81"/>
            <rFont val="Tahoma"/>
            <family val="2"/>
          </rPr>
          <t xml:space="preserve">
Wheaton Pedestian
11' Fluted Steel Wheaton</t>
        </r>
      </text>
    </comment>
    <comment ref="C157" authorId="1" shapeId="0" xr:uid="{836264FA-F50F-4C2C-9C83-62CE312A602A}">
      <text>
        <r>
          <rPr>
            <b/>
            <sz val="9"/>
            <color indexed="81"/>
            <rFont val="Tahoma"/>
            <charset val="1"/>
          </rPr>
          <t>Joy Gulledge:</t>
        </r>
        <r>
          <rPr>
            <sz val="9"/>
            <color indexed="81"/>
            <rFont val="Tahoma"/>
            <charset val="1"/>
          </rPr>
          <t xml:space="preserve">
16' Fiberglass</t>
        </r>
      </text>
    </comment>
    <comment ref="C159" authorId="0" shapeId="0" xr:uid="{197D809F-F3BF-461C-A9FE-5D720067EB3D}">
      <text>
        <r>
          <rPr>
            <b/>
            <sz val="8"/>
            <color indexed="81"/>
            <rFont val="Tahoma"/>
            <family val="2"/>
          </rPr>
          <t>Richard Yoder:</t>
        </r>
        <r>
          <rPr>
            <sz val="8"/>
            <color indexed="81"/>
            <rFont val="Tahoma"/>
            <family val="2"/>
          </rPr>
          <t xml:space="preserve">
30' Fluted Davit Steel Wheaton</t>
        </r>
      </text>
    </comment>
    <comment ref="C161" authorId="0" shapeId="0" xr:uid="{EDE005D2-EF07-4B6F-ADBC-9C4DBDF24834}">
      <text>
        <r>
          <rPr>
            <b/>
            <sz val="8"/>
            <color indexed="81"/>
            <rFont val="Tahoma"/>
            <family val="2"/>
          </rPr>
          <t>Richard Yoder:</t>
        </r>
        <r>
          <rPr>
            <sz val="8"/>
            <color indexed="81"/>
            <rFont val="Tahoma"/>
            <family val="2"/>
          </rPr>
          <t xml:space="preserve">
25' Davited Steel Damascus</t>
        </r>
      </text>
    </comment>
    <comment ref="C163" authorId="0" shapeId="0" xr:uid="{2493C742-587E-481C-9636-884DFBAD1C4D}">
      <text>
        <r>
          <rPr>
            <b/>
            <sz val="8"/>
            <color indexed="81"/>
            <rFont val="Tahoma"/>
            <family val="2"/>
          </rPr>
          <t>Richard Yoder:</t>
        </r>
        <r>
          <rPr>
            <sz val="8"/>
            <color indexed="81"/>
            <rFont val="Tahoma"/>
            <family val="2"/>
          </rPr>
          <t xml:space="preserve">
12' Aluminum Damascus</t>
        </r>
      </text>
    </comment>
    <comment ref="C165" authorId="0" shapeId="0" xr:uid="{6B461FD2-76D9-4E8E-BA63-90C01D9D90BE}">
      <text>
        <r>
          <rPr>
            <b/>
            <sz val="8"/>
            <color indexed="81"/>
            <rFont val="Tahoma"/>
            <family val="2"/>
          </rPr>
          <t>Richard Yoder:</t>
        </r>
        <r>
          <rPr>
            <sz val="8"/>
            <color indexed="81"/>
            <rFont val="Tahoma"/>
            <family val="2"/>
          </rPr>
          <t xml:space="preserve">
26' Dual Vehicular &amp; Ped Silver Spring</t>
        </r>
      </text>
    </comment>
    <comment ref="C167" authorId="0" shapeId="0" xr:uid="{F57203DE-AA2F-4F74-8AFA-71944E4AD7B6}">
      <text>
        <r>
          <rPr>
            <b/>
            <sz val="8"/>
            <color indexed="81"/>
            <rFont val="Tahoma"/>
            <family val="2"/>
          </rPr>
          <t>Richard Yoder:</t>
        </r>
        <r>
          <rPr>
            <sz val="8"/>
            <color indexed="81"/>
            <rFont val="Tahoma"/>
            <family val="2"/>
          </rPr>
          <t xml:space="preserve">
16' Pedestrian Silver spring</t>
        </r>
      </text>
    </comment>
    <comment ref="C169" authorId="0" shapeId="0" xr:uid="{6D9702C2-63CB-41F0-AA5C-739B7745B10D}">
      <text>
        <r>
          <rPr>
            <b/>
            <sz val="8"/>
            <color indexed="81"/>
            <rFont val="Tahoma"/>
            <family val="2"/>
          </rPr>
          <t>Richard Yoder:</t>
        </r>
        <r>
          <rPr>
            <sz val="8"/>
            <color indexed="81"/>
            <rFont val="Tahoma"/>
            <family val="2"/>
          </rPr>
          <t xml:space="preserve">
30' Fairland Dovetail </t>
        </r>
      </text>
    </comment>
    <comment ref="C171" authorId="1" shapeId="0" xr:uid="{A0046661-1A63-4BEF-9559-DBE2628A90B2}">
      <text>
        <r>
          <rPr>
            <b/>
            <sz val="9"/>
            <color indexed="81"/>
            <rFont val="Tahoma"/>
            <charset val="1"/>
          </rPr>
          <t>Joy Gulledge:</t>
        </r>
        <r>
          <rPr>
            <sz val="9"/>
            <color indexed="81"/>
            <rFont val="Tahoma"/>
            <charset val="1"/>
          </rPr>
          <t xml:space="preserve">
16'Black Fiberglass</t>
        </r>
      </text>
    </comment>
    <comment ref="C173" authorId="0" shapeId="0" xr:uid="{92D1D1C3-D6ED-4510-9326-A927533072DE}">
      <text>
        <r>
          <rPr>
            <b/>
            <sz val="8"/>
            <color indexed="81"/>
            <rFont val="Tahoma"/>
            <family val="2"/>
          </rPr>
          <t>Richard Yoder:</t>
        </r>
        <r>
          <rPr>
            <sz val="8"/>
            <color indexed="81"/>
            <rFont val="Tahoma"/>
            <family val="2"/>
          </rPr>
          <t xml:space="preserve">
26' Dual Vehicular &amp; Ped Silver Spring</t>
        </r>
      </text>
    </comment>
    <comment ref="C175" authorId="0" shapeId="0" xr:uid="{4C7A4EDF-235F-48FA-A3E4-483D0AC1F906}">
      <text>
        <r>
          <rPr>
            <b/>
            <sz val="8"/>
            <color indexed="81"/>
            <rFont val="Tahoma"/>
            <family val="2"/>
          </rPr>
          <t>Richard Yoder:</t>
        </r>
        <r>
          <rPr>
            <sz val="8"/>
            <color indexed="81"/>
            <rFont val="Tahoma"/>
            <family val="2"/>
          </rPr>
          <t xml:space="preserve">
16' Pedestrian Silver spring</t>
        </r>
      </text>
    </comment>
    <comment ref="C193" authorId="0" shapeId="0" xr:uid="{F54EDBBF-5B33-4604-B7A9-57B021D20E0D}">
      <text>
        <r>
          <rPr>
            <b/>
            <sz val="8"/>
            <color indexed="81"/>
            <rFont val="Tahoma"/>
            <family val="2"/>
          </rPr>
          <t xml:space="preserve">Richard Yoder:
</t>
        </r>
        <r>
          <rPr>
            <sz val="8"/>
            <color indexed="81"/>
            <rFont val="Tahoma"/>
            <family val="2"/>
          </rPr>
          <t xml:space="preserve">
</t>
        </r>
        <r>
          <rPr>
            <b/>
            <sz val="8"/>
            <color indexed="81"/>
            <rFont val="Tahoma"/>
            <family val="2"/>
          </rPr>
          <t>Includes knockdowns reported after hours</t>
        </r>
        <r>
          <rPr>
            <sz val="8"/>
            <color indexed="81"/>
            <rFont val="Tahoma"/>
            <family val="2"/>
          </rPr>
          <t xml:space="preserve">
10. CONTRACTOR RESPONSE In an emergency situation, the Director, Office of Procurement or a designated representative may place a call, day or night, against this contract and the Contractor shall respond within a two (2) hour period to affect repairs/replacement as required.  This provision will be used only during a declared Federal, State of Maryland, and/or local Maryland jurisdiction emergency or when any of the County's vital services are impaired, such as those of the Fire, Police, or Health Departments, or Detention Center. </t>
        </r>
      </text>
    </comment>
    <comment ref="C194" authorId="0" shapeId="0" xr:uid="{6B9714C8-41E8-498D-842F-0E2DAC11A0AA}">
      <text>
        <r>
          <rPr>
            <b/>
            <sz val="8"/>
            <color indexed="81"/>
            <rFont val="Tahoma"/>
            <family val="2"/>
          </rPr>
          <t>Richard Yoder:</t>
        </r>
        <r>
          <rPr>
            <sz val="8"/>
            <color indexed="81"/>
            <rFont val="Tahoma"/>
            <family val="2"/>
          </rPr>
          <t xml:space="preserve">
The Contractor may be asked to perform nighttime inspection of certain stretches of certain primary roads (to be determined by the Engineer) throughout the County.</t>
        </r>
      </text>
    </comment>
    <comment ref="B198" authorId="0" shapeId="0" xr:uid="{EA51B6B3-EF1E-4CC3-A16E-9996BC10198B}">
      <text>
        <r>
          <rPr>
            <b/>
            <sz val="8"/>
            <color indexed="81"/>
            <rFont val="Tahoma"/>
            <family val="2"/>
          </rPr>
          <t>Richard Yoder:</t>
        </r>
        <r>
          <rPr>
            <sz val="8"/>
            <color indexed="81"/>
            <rFont val="Tahoma"/>
            <family val="2"/>
          </rPr>
          <t xml:space="preserve">
Wrong Number. The first (2) items did not have a number.</t>
        </r>
      </text>
    </comment>
    <comment ref="C204" authorId="0" shapeId="0" xr:uid="{9FF2EE69-F8D1-4BF6-AAF1-4CD6ECF02A06}">
      <text>
        <r>
          <rPr>
            <b/>
            <sz val="8"/>
            <color indexed="81"/>
            <rFont val="Tahoma"/>
            <family val="2"/>
          </rPr>
          <t>Richard Yoder:</t>
        </r>
        <r>
          <rPr>
            <sz val="8"/>
            <color indexed="81"/>
            <rFont val="Tahoma"/>
            <family val="2"/>
          </rPr>
          <t xml:space="preserve">
SIDEWALK REMOVAL (Brick pavers)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05" authorId="0" shapeId="0" xr:uid="{7A4610DD-CC4F-4320-97BD-1D2584EA76AE}">
      <text>
        <r>
          <rPr>
            <b/>
            <sz val="8"/>
            <color indexed="81"/>
            <rFont val="Tahoma"/>
            <family val="2"/>
          </rPr>
          <t>Richard Yoder:</t>
        </r>
        <r>
          <rPr>
            <sz val="8"/>
            <color indexed="81"/>
            <rFont val="Tahoma"/>
            <family val="2"/>
          </rPr>
          <t xml:space="preserve">
SIDEWALK REPLACEMENT (Brick pavers) – Shall replace in-kind, as approved by the Engineer, in accordance with the County’s most recent sidewalk standards.  The price bid for this item shall be all-inclusive for furnishing all necessary materials and completing the sidewalk. </t>
        </r>
      </text>
    </comment>
    <comment ref="C206" authorId="0" shapeId="0" xr:uid="{B1557A75-003D-412F-AB91-C3AB85A73C16}">
      <text>
        <r>
          <rPr>
            <b/>
            <sz val="8"/>
            <color indexed="81"/>
            <rFont val="Tahoma"/>
            <family val="2"/>
          </rPr>
          <t>Richard Yoder:</t>
        </r>
        <r>
          <rPr>
            <sz val="8"/>
            <color indexed="81"/>
            <rFont val="Tahoma"/>
            <family val="2"/>
          </rPr>
          <t xml:space="preserve">
CONCRETE SIDEWALK REMOVAL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07" authorId="0" shapeId="0" xr:uid="{2F4420DE-7959-4088-9E41-BE0BEB5F0AC9}">
      <text>
        <r>
          <rPr>
            <b/>
            <sz val="8"/>
            <color indexed="81"/>
            <rFont val="Tahoma"/>
            <family val="2"/>
          </rPr>
          <t>Richard Yoder:</t>
        </r>
        <r>
          <rPr>
            <sz val="8"/>
            <color indexed="81"/>
            <rFont val="Tahoma"/>
            <family val="2"/>
          </rPr>
          <t xml:space="preserve">
CONCRETE SIDEWALK REPLACEMENT – Contractor shall use MSHA Mix 3 concrete andconstruct concrete sidewalk in accordance with the County’s most recent sidewalk standards.</t>
        </r>
      </text>
    </comment>
    <comment ref="B247" authorId="0" shapeId="0" xr:uid="{A201AB1D-B954-41CD-84E3-5180B73E4EA8}">
      <text>
        <r>
          <rPr>
            <b/>
            <sz val="8"/>
            <color indexed="81"/>
            <rFont val="Tahoma"/>
            <family val="2"/>
          </rPr>
          <t>Richard Yoder:</t>
        </r>
        <r>
          <rPr>
            <sz val="8"/>
            <color indexed="81"/>
            <rFont val="Tahoma"/>
            <family val="2"/>
          </rPr>
          <t xml:space="preserve">
MINIMUM STOCK REQUIREMENTS The Contractor shall keep in stock all items that may be needed for replacement purposes.  As indicated earlier, all replacement shall use LED fixtures, except for those listed in Attachment B.  The following minimum inventory shall be maintained at all times by the Contractor, to assure the availability of a sufficient quantity of "specialty" poles and luminaires (which are not off-the-shelf items and have long lead times for ordering) and to assure uninterrupted ability to replace "standard" items: 
1.  At least (1) of each complete pole and luminaire assembly for each type of decorative and site-specific lights. 
2.  At least (15) each of 16' fiberglass poles.
3.  At least (5) each of 16' fluted fiberglass poles.
4.   At least (8) each of 25' round aluminum poles.
5.  At least (5) each of 30' round steel poles.
6.  At least (20) each of Cobrahead luminaires.
7.  At least (15) each of Colonial Post Top luminaires.
8.  At least (5) Rectilinear luminaires.
9.  At least (5) Washington Globe luminaires.
10.  At least (5) pendants luminiares.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Richard Yoder</author>
  </authors>
  <commentList>
    <comment ref="F4" authorId="0" shapeId="0" xr:uid="{CF5E1D73-C45D-4AF8-BC74-653A78A04F64}">
      <text>
        <r>
          <rPr>
            <b/>
            <sz val="8"/>
            <color indexed="81"/>
            <rFont val="Tahoma"/>
            <family val="2"/>
          </rPr>
          <t>Richard Yoder:</t>
        </r>
        <r>
          <rPr>
            <sz val="8"/>
            <color indexed="81"/>
            <rFont val="Tahoma"/>
            <family val="2"/>
          </rPr>
          <t xml:space="preserve">
Outages – outages shall be measured in EA, shall be per light per year, and shall be based on theContractor’s unit prices for various types of streetlights as provided by the Contractor on theQuotation Sheets under Outage Repairs.  As indicated under item III, this activity includes all ofthe streetlights included in all 4 zones (including all existing County-owned streetlights and allnew installations) that are not serviced &amp; relamped (zones 1 – 4 in FY17).  The Contractor shallinvoice the County on a monthly basis and shall, for each streetlight, use 1/12 of his/her unit pricefor the particular type of light.  Payment will be processed upon the receipt and validation ofaccurate invoices.</t>
        </r>
      </text>
    </comment>
    <comment ref="F24" authorId="0" shapeId="0" xr:uid="{78505AB5-42DB-4357-A7C1-2DBB9768EE39}">
      <text>
        <r>
          <rPr>
            <b/>
            <sz val="8"/>
            <color indexed="81"/>
            <rFont val="Tahoma"/>
            <family val="2"/>
          </rPr>
          <t>Richard Yoder:</t>
        </r>
        <r>
          <rPr>
            <sz val="8"/>
            <color indexed="81"/>
            <rFont val="Tahoma"/>
            <family val="2"/>
          </rPr>
          <t xml:space="preserve">
Servicing &amp; relamping – as indicated under item III.9 above, servicing &amp; relamping shall bemeasured in EA, shall be per light per year, and shall be based on the Contractor’s unit price forthe particular light type.  Payment will be processed upon the receipt and validation of accurateinvoices that shall be submitted after the completion of individual areas, on a bi-weekly ormonthly basis.  As supporting document, the Contractor shall include a spreadsheet of all of thelights in the specific area that have been serviced &amp; relamped.  The spreadsheet shall includeinformation like pole number, street names, and type of streetlight.</t>
        </r>
      </text>
    </comment>
    <comment ref="H48" authorId="0" shapeId="0" xr:uid="{1CF84059-6F14-43D7-853E-60505DA18EF4}">
      <text>
        <r>
          <rPr>
            <b/>
            <sz val="8"/>
            <color indexed="81"/>
            <rFont val="Tahoma"/>
            <family val="2"/>
          </rPr>
          <t>Richard Yoder:</t>
        </r>
        <r>
          <rPr>
            <sz val="8"/>
            <color indexed="81"/>
            <rFont val="Tahoma"/>
            <family val="2"/>
          </rPr>
          <t xml:space="preserve">
Knockdowns – knockdowns shall be measured in EA and paid for based on the Contractor’s unitprice for the specific type of knockdown.  The Contractor shall submit invoices on a bi-weekly ormonthly basis. Payment will be processed upon the receipt and validation of accurate invoicesthat shall include as supporting document, a table of all of the knockdowns including the polenumber, street name, and the type of the pole and the fixture.</t>
        </r>
      </text>
    </comment>
    <comment ref="C128" authorId="0" shapeId="0" xr:uid="{4D05D941-CE5B-412D-BFD3-7AE9D1541B61}">
      <text>
        <r>
          <rPr>
            <b/>
            <sz val="8"/>
            <color indexed="81"/>
            <rFont val="Tahoma"/>
            <family val="2"/>
          </rPr>
          <t>Richard Yoder:</t>
        </r>
        <r>
          <rPr>
            <sz val="8"/>
            <color indexed="81"/>
            <rFont val="Tahoma"/>
            <family val="2"/>
          </rPr>
          <t xml:space="preserve">
16' Fiberglass Pole
</t>
        </r>
      </text>
    </comment>
    <comment ref="C130" authorId="0" shapeId="0" xr:uid="{850F948B-899B-48D3-AC42-012B045341E2}">
      <text>
        <r>
          <rPr>
            <b/>
            <sz val="8"/>
            <color indexed="81"/>
            <rFont val="Tahoma"/>
            <family val="2"/>
          </rPr>
          <t>Richard Yoder:</t>
        </r>
        <r>
          <rPr>
            <sz val="8"/>
            <color indexed="81"/>
            <rFont val="Tahoma"/>
            <family val="2"/>
          </rPr>
          <t xml:space="preserve">
26' Aluminum Pendant</t>
        </r>
      </text>
    </comment>
    <comment ref="C132" authorId="0" shapeId="0" xr:uid="{D7473C17-E832-4602-858D-3830A1429A1C}">
      <text>
        <r>
          <rPr>
            <b/>
            <sz val="8"/>
            <color indexed="81"/>
            <rFont val="Tahoma"/>
            <family val="2"/>
          </rPr>
          <t>Richard Yoder:</t>
        </r>
        <r>
          <rPr>
            <sz val="8"/>
            <color indexed="81"/>
            <rFont val="Tahoma"/>
            <family val="2"/>
          </rPr>
          <t xml:space="preserve">
25' Fiberglass with 6' arm</t>
        </r>
      </text>
    </comment>
    <comment ref="C134" authorId="0" shapeId="0" xr:uid="{12D6DA0E-2403-4879-8884-9227CC15DCD2}">
      <text>
        <r>
          <rPr>
            <b/>
            <sz val="8"/>
            <color indexed="81"/>
            <rFont val="Tahoma"/>
            <family val="2"/>
          </rPr>
          <t>Richard Yoder:</t>
        </r>
        <r>
          <rPr>
            <sz val="8"/>
            <color indexed="81"/>
            <rFont val="Tahoma"/>
            <family val="2"/>
          </rPr>
          <t xml:space="preserve">
30' Round Steel</t>
        </r>
      </text>
    </comment>
    <comment ref="C136" authorId="0" shapeId="0" xr:uid="{3A807E16-9B73-44D2-AFBB-1AF74198EEA7}">
      <text>
        <r>
          <rPr>
            <b/>
            <sz val="8"/>
            <color indexed="81"/>
            <rFont val="Tahoma"/>
            <family val="2"/>
          </rPr>
          <t>Richard Yoder:</t>
        </r>
        <r>
          <rPr>
            <sz val="8"/>
            <color indexed="81"/>
            <rFont val="Tahoma"/>
            <family val="2"/>
          </rPr>
          <t xml:space="preserve">
30' Round Tapered Aluminum</t>
        </r>
      </text>
    </comment>
    <comment ref="C138" authorId="0" shapeId="0" xr:uid="{127A1DD1-5638-4E2D-9B3A-C051A3F42EEB}">
      <text>
        <r>
          <rPr>
            <b/>
            <sz val="8"/>
            <color indexed="81"/>
            <rFont val="Tahoma"/>
            <family val="2"/>
          </rPr>
          <t>Richard Yoder:</t>
        </r>
        <r>
          <rPr>
            <sz val="8"/>
            <color indexed="81"/>
            <rFont val="Tahoma"/>
            <family val="2"/>
          </rPr>
          <t xml:space="preserve">
30' Square Aluminum</t>
        </r>
      </text>
    </comment>
    <comment ref="C140" authorId="0" shapeId="0" xr:uid="{2DABDF78-3454-49A6-BE37-19F07F489D48}">
      <text>
        <r>
          <rPr>
            <b/>
            <sz val="8"/>
            <color indexed="81"/>
            <rFont val="Tahoma"/>
            <family val="2"/>
          </rPr>
          <t>Richard Yoder:</t>
        </r>
        <r>
          <rPr>
            <sz val="8"/>
            <color indexed="81"/>
            <rFont val="Tahoma"/>
            <family val="2"/>
          </rPr>
          <t xml:space="preserve">
30' Fairland Dovetail </t>
        </r>
      </text>
    </comment>
    <comment ref="C142" authorId="0" shapeId="0" xr:uid="{D47BC00D-D02F-4F3E-AB21-4AAB7F6F8BFA}">
      <text>
        <r>
          <rPr>
            <b/>
            <sz val="8"/>
            <color indexed="81"/>
            <rFont val="Tahoma"/>
            <family val="2"/>
          </rPr>
          <t>Richard Yoder:</t>
        </r>
        <r>
          <rPr>
            <sz val="8"/>
            <color indexed="81"/>
            <rFont val="Tahoma"/>
            <family val="2"/>
          </rPr>
          <t xml:space="preserve">
26' Laminated Wood</t>
        </r>
      </text>
    </comment>
    <comment ref="C144" authorId="0" shapeId="0" xr:uid="{5047D2D6-527C-4CFA-8527-75C50DA75120}">
      <text>
        <r>
          <rPr>
            <b/>
            <sz val="8"/>
            <color indexed="81"/>
            <rFont val="Tahoma"/>
            <family val="2"/>
          </rPr>
          <t>Richard Yoder:</t>
        </r>
        <r>
          <rPr>
            <sz val="8"/>
            <color indexed="81"/>
            <rFont val="Tahoma"/>
            <family val="2"/>
          </rPr>
          <t xml:space="preserve">
40' Square Steel Sam Eig</t>
        </r>
      </text>
    </comment>
    <comment ref="C146" authorId="0" shapeId="0" xr:uid="{9FA6D9CC-3256-4E76-99BC-DDAF092D4241}">
      <text>
        <r>
          <rPr>
            <b/>
            <sz val="8"/>
            <color indexed="81"/>
            <rFont val="Tahoma"/>
            <family val="2"/>
          </rPr>
          <t>Richard Yoder:</t>
        </r>
        <r>
          <rPr>
            <sz val="8"/>
            <color indexed="81"/>
            <rFont val="Tahoma"/>
            <family val="2"/>
          </rPr>
          <t xml:space="preserve">
16' Fluted Fiberglass</t>
        </r>
      </text>
    </comment>
    <comment ref="C148" authorId="0" shapeId="0" xr:uid="{9C2EDA8C-C327-4A71-8F7A-D6D2D38BA19A}">
      <text>
        <r>
          <rPr>
            <b/>
            <sz val="8"/>
            <color indexed="81"/>
            <rFont val="Tahoma"/>
            <family val="2"/>
          </rPr>
          <t>Richard Yoder:</t>
        </r>
        <r>
          <rPr>
            <sz val="8"/>
            <color indexed="81"/>
            <rFont val="Tahoma"/>
            <family val="2"/>
          </rPr>
          <t xml:space="preserve">
12' Cast Post Residential Decorative</t>
        </r>
      </text>
    </comment>
    <comment ref="C150" authorId="0" shapeId="0" xr:uid="{B4FCC97F-504C-4C1B-B5AE-10B6550AB528}">
      <text>
        <r>
          <rPr>
            <b/>
            <sz val="8"/>
            <color indexed="81"/>
            <rFont val="Tahoma"/>
            <family val="2"/>
          </rPr>
          <t>Richard Yoder:</t>
        </r>
        <r>
          <rPr>
            <sz val="8"/>
            <color indexed="81"/>
            <rFont val="Tahoma"/>
            <family val="2"/>
          </rPr>
          <t xml:space="preserve">
13' Cast Post Bethesda</t>
        </r>
      </text>
    </comment>
    <comment ref="C152" authorId="0" shapeId="0" xr:uid="{00624A1B-9C71-47C5-BA3E-61592074026E}">
      <text>
        <r>
          <rPr>
            <b/>
            <sz val="8"/>
            <color indexed="81"/>
            <rFont val="Tahoma"/>
            <family val="2"/>
          </rPr>
          <t>Richard Yoder:</t>
        </r>
        <r>
          <rPr>
            <sz val="8"/>
            <color indexed="81"/>
            <rFont val="Tahoma"/>
            <family val="2"/>
          </rPr>
          <t xml:space="preserve">
13' 2' Cast Pole Silver Spring</t>
        </r>
      </text>
    </comment>
    <comment ref="C154" authorId="0" shapeId="0" xr:uid="{10438A2B-DE15-451C-9C69-E7F92FB43543}">
      <text>
        <r>
          <rPr>
            <b/>
            <sz val="8"/>
            <color indexed="81"/>
            <rFont val="Tahoma"/>
            <family val="2"/>
          </rPr>
          <t>Richard Yoder:</t>
        </r>
        <r>
          <rPr>
            <sz val="8"/>
            <color indexed="81"/>
            <rFont val="Tahoma"/>
            <family val="2"/>
          </rPr>
          <t xml:space="preserve">
14' 6" Cast Pole Avenel</t>
        </r>
      </text>
    </comment>
    <comment ref="C156" authorId="0" shapeId="0" xr:uid="{0A20C4A4-A7E8-4359-AF0F-F9719DF3B56D}">
      <text>
        <r>
          <rPr>
            <b/>
            <sz val="8"/>
            <color indexed="81"/>
            <rFont val="Tahoma"/>
            <family val="2"/>
          </rPr>
          <t>Richard Yoder:</t>
        </r>
        <r>
          <rPr>
            <sz val="8"/>
            <color indexed="81"/>
            <rFont val="Tahoma"/>
            <family val="2"/>
          </rPr>
          <t xml:space="preserve">
13' Cast Post Bethesda</t>
        </r>
      </text>
    </comment>
    <comment ref="C158" authorId="0" shapeId="0" xr:uid="{BF8D494D-8CE9-4678-8BA8-516EA2A3455F}">
      <text>
        <r>
          <rPr>
            <b/>
            <sz val="8"/>
            <color indexed="81"/>
            <rFont val="Tahoma"/>
            <family val="2"/>
          </rPr>
          <t>Richard Yoder:</t>
        </r>
        <r>
          <rPr>
            <sz val="8"/>
            <color indexed="81"/>
            <rFont val="Tahoma"/>
            <family val="2"/>
          </rPr>
          <t xml:space="preserve">
12' Fairland Dovetail</t>
        </r>
      </text>
    </comment>
    <comment ref="C160" authorId="0" shapeId="0" xr:uid="{F35784A3-7103-429D-9DC7-FC157F989D03}">
      <text>
        <r>
          <rPr>
            <b/>
            <sz val="8"/>
            <color indexed="81"/>
            <rFont val="Tahoma"/>
            <family val="2"/>
          </rPr>
          <t>Richard Yoder:</t>
        </r>
        <r>
          <rPr>
            <sz val="8"/>
            <color indexed="81"/>
            <rFont val="Tahoma"/>
            <family val="2"/>
          </rPr>
          <t xml:space="preserve">
11' Fluted Steel Wheaton</t>
        </r>
      </text>
    </comment>
    <comment ref="C162" authorId="0" shapeId="0" xr:uid="{C04F9A5E-56E4-4DFB-AC3D-70EAD73FD23D}">
      <text>
        <r>
          <rPr>
            <b/>
            <sz val="8"/>
            <color indexed="81"/>
            <rFont val="Tahoma"/>
            <family val="2"/>
          </rPr>
          <t>Richard Yoder:</t>
        </r>
        <r>
          <rPr>
            <sz val="8"/>
            <color indexed="81"/>
            <rFont val="Tahoma"/>
            <family val="2"/>
          </rPr>
          <t xml:space="preserve">
30' Fluted Davit Steel Wheaton</t>
        </r>
      </text>
    </comment>
    <comment ref="C164" authorId="0" shapeId="0" xr:uid="{E908ABCA-6AC2-4582-A337-4CA81C7EBEC3}">
      <text>
        <r>
          <rPr>
            <b/>
            <sz val="8"/>
            <color indexed="81"/>
            <rFont val="Tahoma"/>
            <family val="2"/>
          </rPr>
          <t>Richard Yoder:</t>
        </r>
        <r>
          <rPr>
            <sz val="8"/>
            <color indexed="81"/>
            <rFont val="Tahoma"/>
            <family val="2"/>
          </rPr>
          <t xml:space="preserve">
25' Davited Steel Damascus</t>
        </r>
      </text>
    </comment>
    <comment ref="C166" authorId="0" shapeId="0" xr:uid="{70173A23-5AE6-453C-8394-562AC76A4762}">
      <text>
        <r>
          <rPr>
            <b/>
            <sz val="8"/>
            <color indexed="81"/>
            <rFont val="Tahoma"/>
            <family val="2"/>
          </rPr>
          <t>Richard Yoder:</t>
        </r>
        <r>
          <rPr>
            <sz val="8"/>
            <color indexed="81"/>
            <rFont val="Tahoma"/>
            <family val="2"/>
          </rPr>
          <t xml:space="preserve">
12' Aluminum Damascus</t>
        </r>
      </text>
    </comment>
    <comment ref="C168" authorId="0" shapeId="0" xr:uid="{05A228E5-E48F-42BC-9961-8F762D8EDC52}">
      <text>
        <r>
          <rPr>
            <b/>
            <sz val="8"/>
            <color indexed="81"/>
            <rFont val="Tahoma"/>
            <family val="2"/>
          </rPr>
          <t>Richard Yoder:</t>
        </r>
        <r>
          <rPr>
            <sz val="8"/>
            <color indexed="81"/>
            <rFont val="Tahoma"/>
            <family val="2"/>
          </rPr>
          <t xml:space="preserve">
26' Dual Vehicular &amp; Ped Silver Spring</t>
        </r>
      </text>
    </comment>
    <comment ref="C170" authorId="0" shapeId="0" xr:uid="{33EB94CC-9243-4130-BD38-47A5C79784AF}">
      <text>
        <r>
          <rPr>
            <b/>
            <sz val="8"/>
            <color indexed="81"/>
            <rFont val="Tahoma"/>
            <family val="2"/>
          </rPr>
          <t>Richard Yoder:</t>
        </r>
        <r>
          <rPr>
            <sz val="8"/>
            <color indexed="81"/>
            <rFont val="Tahoma"/>
            <family val="2"/>
          </rPr>
          <t xml:space="preserve">
16' Pedestrian Silver spring</t>
        </r>
      </text>
    </comment>
    <comment ref="C172" authorId="0" shapeId="0" xr:uid="{C01F623D-392C-4897-A95B-FD6BD42C0A36}">
      <text>
        <r>
          <rPr>
            <b/>
            <sz val="8"/>
            <color indexed="81"/>
            <rFont val="Tahoma"/>
            <family val="2"/>
          </rPr>
          <t>Richard Yoder:</t>
        </r>
        <r>
          <rPr>
            <sz val="8"/>
            <color indexed="81"/>
            <rFont val="Tahoma"/>
            <family val="2"/>
          </rPr>
          <t xml:space="preserve">
30' Fairland Dovetail </t>
        </r>
      </text>
    </comment>
    <comment ref="C174" authorId="0" shapeId="0" xr:uid="{2D369437-850D-47A8-8A9C-D246704092BF}">
      <text>
        <r>
          <rPr>
            <b/>
            <sz val="8"/>
            <color indexed="81"/>
            <rFont val="Tahoma"/>
            <family val="2"/>
          </rPr>
          <t>Richard Yoder:</t>
        </r>
        <r>
          <rPr>
            <sz val="8"/>
            <color indexed="81"/>
            <rFont val="Tahoma"/>
            <family val="2"/>
          </rPr>
          <t xml:space="preserve">
26' Dual Vehicular &amp; Ped Silver Spring</t>
        </r>
      </text>
    </comment>
    <comment ref="C176" authorId="0" shapeId="0" xr:uid="{4F92551C-2963-4200-A8E3-E3AFC18B4AD0}">
      <text>
        <r>
          <rPr>
            <b/>
            <sz val="8"/>
            <color indexed="81"/>
            <rFont val="Tahoma"/>
            <family val="2"/>
          </rPr>
          <t>Richard Yoder:</t>
        </r>
        <r>
          <rPr>
            <sz val="8"/>
            <color indexed="81"/>
            <rFont val="Tahoma"/>
            <family val="2"/>
          </rPr>
          <t xml:space="preserve">
16' Pedestrian Silver spring</t>
        </r>
      </text>
    </comment>
    <comment ref="C199" authorId="0" shapeId="0" xr:uid="{1A9B215D-8422-473B-A0DB-5397DCBB58F9}">
      <text>
        <r>
          <rPr>
            <b/>
            <sz val="8"/>
            <color indexed="81"/>
            <rFont val="Tahoma"/>
            <family val="2"/>
          </rPr>
          <t xml:space="preserve">Richard Yoder:
</t>
        </r>
        <r>
          <rPr>
            <sz val="8"/>
            <color indexed="81"/>
            <rFont val="Tahoma"/>
            <family val="2"/>
          </rPr>
          <t xml:space="preserve">
</t>
        </r>
        <r>
          <rPr>
            <b/>
            <sz val="8"/>
            <color indexed="81"/>
            <rFont val="Tahoma"/>
            <family val="2"/>
          </rPr>
          <t>Includes knockdowns reported after hours</t>
        </r>
        <r>
          <rPr>
            <sz val="8"/>
            <color indexed="81"/>
            <rFont val="Tahoma"/>
            <family val="2"/>
          </rPr>
          <t xml:space="preserve">
10. CONTRACTOR RESPONSE In an emergency situation, the Director, Office of Procurement or a designated representative may place a call, day or night, against this contract and the Contractor shall respond within a two (2) hour period to affect repairs/replacement as required.  This provision will be used only during a declared Federal, State of Maryland, and/or local Maryland jurisdiction emergency or when any of the County's vital services are impaired, such as those of the Fire, Police, or Health Departments, or Detention Center. </t>
        </r>
      </text>
    </comment>
    <comment ref="C200" authorId="0" shapeId="0" xr:uid="{C8A33C2A-3D9D-4EC2-873F-9A16BEFC14D7}">
      <text>
        <r>
          <rPr>
            <b/>
            <sz val="8"/>
            <color indexed="81"/>
            <rFont val="Tahoma"/>
            <family val="2"/>
          </rPr>
          <t>Richard Yoder:</t>
        </r>
        <r>
          <rPr>
            <sz val="8"/>
            <color indexed="81"/>
            <rFont val="Tahoma"/>
            <family val="2"/>
          </rPr>
          <t xml:space="preserve">
The Contractor may be asked to perform nighttime inspection of certain stretches of certain primary roads (to be determined by the Engineer) throughout the County.</t>
        </r>
      </text>
    </comment>
    <comment ref="B204" authorId="0" shapeId="0" xr:uid="{C188F2B1-5183-4BA3-9FD7-6730C6E806F8}">
      <text>
        <r>
          <rPr>
            <b/>
            <sz val="8"/>
            <color indexed="81"/>
            <rFont val="Tahoma"/>
            <family val="2"/>
          </rPr>
          <t>Richard Yoder:</t>
        </r>
        <r>
          <rPr>
            <sz val="8"/>
            <color indexed="81"/>
            <rFont val="Tahoma"/>
            <family val="2"/>
          </rPr>
          <t xml:space="preserve">
Wrong Number. The first (2) items did not have a number.</t>
        </r>
      </text>
    </comment>
    <comment ref="C210" authorId="0" shapeId="0" xr:uid="{A5A1BFFF-4C46-46FB-8E6B-6CBDAFE32CAC}">
      <text>
        <r>
          <rPr>
            <b/>
            <sz val="8"/>
            <color indexed="81"/>
            <rFont val="Tahoma"/>
            <family val="2"/>
          </rPr>
          <t>Richard Yoder:</t>
        </r>
        <r>
          <rPr>
            <sz val="8"/>
            <color indexed="81"/>
            <rFont val="Tahoma"/>
            <family val="2"/>
          </rPr>
          <t xml:space="preserve">
SIDEWALK REMOVAL (Brick pavers)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11" authorId="0" shapeId="0" xr:uid="{C0956779-6BAE-48E9-AD7D-09DDF91D1C41}">
      <text>
        <r>
          <rPr>
            <b/>
            <sz val="8"/>
            <color indexed="81"/>
            <rFont val="Tahoma"/>
            <family val="2"/>
          </rPr>
          <t>Richard Yoder:</t>
        </r>
        <r>
          <rPr>
            <sz val="8"/>
            <color indexed="81"/>
            <rFont val="Tahoma"/>
            <family val="2"/>
          </rPr>
          <t xml:space="preserve">
SIDEWALK REPLACEMENT (Brick pavers) – Shall replace in-kind, as approved by the Engineer, in accordance with the County’s most recent sidewalk standards.  The price bid for this item shall be all-inclusive for furnishing all necessary materials and completing the sidewalk. </t>
        </r>
      </text>
    </comment>
    <comment ref="C212" authorId="0" shapeId="0" xr:uid="{1C648316-EF19-4886-81AB-12554E932051}">
      <text>
        <r>
          <rPr>
            <b/>
            <sz val="8"/>
            <color indexed="81"/>
            <rFont val="Tahoma"/>
            <family val="2"/>
          </rPr>
          <t>Richard Yoder:</t>
        </r>
        <r>
          <rPr>
            <sz val="8"/>
            <color indexed="81"/>
            <rFont val="Tahoma"/>
            <family val="2"/>
          </rPr>
          <t xml:space="preserve">
CONCRETE SIDEWALK REMOVAL – The Contractor shall sawcut the sidewalk leaving a neat, clean edgeline and remove the material without disturbing adjacent sidewalk on either side of the removed material.  Sawing operation shall be considered incidental construction and included in price bid for removal of sidewalk.</t>
        </r>
      </text>
    </comment>
    <comment ref="C213" authorId="0" shapeId="0" xr:uid="{2A0900A8-2F20-4509-BCEB-BD70F0F37A2A}">
      <text>
        <r>
          <rPr>
            <b/>
            <sz val="8"/>
            <color indexed="81"/>
            <rFont val="Tahoma"/>
            <family val="2"/>
          </rPr>
          <t>Richard Yoder:</t>
        </r>
        <r>
          <rPr>
            <sz val="8"/>
            <color indexed="81"/>
            <rFont val="Tahoma"/>
            <family val="2"/>
          </rPr>
          <t xml:space="preserve">
CONCRETE SIDEWALK REPLACEMENT – Contractor shall use MSHA Mix 3 concrete andconstruct concrete sidewalk in accordance with the County’s most recent sidewalk standards.</t>
        </r>
      </text>
    </comment>
    <comment ref="B244" authorId="0" shapeId="0" xr:uid="{4B57D758-A4E2-4956-8681-7537E5FD9D48}">
      <text>
        <r>
          <rPr>
            <b/>
            <sz val="8"/>
            <color indexed="81"/>
            <rFont val="Tahoma"/>
            <family val="2"/>
          </rPr>
          <t>Richard Yoder:</t>
        </r>
        <r>
          <rPr>
            <sz val="8"/>
            <color indexed="81"/>
            <rFont val="Tahoma"/>
            <family val="2"/>
          </rPr>
          <t xml:space="preserve">
MINIMUM STOCK REQUIREMENTS The Contractor shall keep in stock all items that may be needed for replacement purposes.  As indicated earlier, all replacement shall use LED fixtures, except for those listed in Attachment B.  The following minimum inventory shall be maintained at all times by the Contractor, to assure the availability of a sufficient quantity of "specialty" poles and luminaires (which are not off-the-shelf items and have long lead times for ordering) and to assure uninterrupted ability to replace "standard" items: 
1. At least one of each complete pole and luminaire assembly for each type of decorative or specialty light (pole/luminaire assemblies that are not stocked by PEPCO).  This shall include the "Combination" luminaire/pole assemblies listed in the Schedule of Prices under "III.  Knockdowns", "Combination" #42 thru #10, and #12 (i.e., all combinations except #1-4 and #11) 
2. At least 15 each of 16’ fiberglass poles 
3. At least 5 each of 16’ fluted fiberglass poles
4. At least 8 each of 25’ round aluminum poles 
5. At least 5 each of 30’ round steel poles 
6. At least 20 each of Cobrahead luminaires 
7. At least 15 each of Colonial Post Top luminaires 
8. At least 5 Rectilinear luminaires 
9. At least 5 Washington Globe luminaires 
10. At least 5 pendants luminaires</t>
        </r>
      </text>
    </comment>
    <comment ref="B246" authorId="0" shapeId="0" xr:uid="{72DEA348-B39C-4A5C-B6D2-16CB0042C1CE}">
      <text>
        <r>
          <rPr>
            <b/>
            <sz val="8"/>
            <color indexed="81"/>
            <rFont val="Tahoma"/>
            <family val="2"/>
          </rPr>
          <t>Richard Yoder:</t>
        </r>
        <r>
          <rPr>
            <sz val="8"/>
            <color indexed="81"/>
            <rFont val="Tahoma"/>
            <family val="2"/>
          </rPr>
          <t xml:space="preserve">
The only exceptions would be at sites described in Attachment A where the contractor shall also be responsible for the maintenance of the underground cables transmitting power to the lights.  Contractor compensation for underground wire </t>
        </r>
        <r>
          <rPr>
            <b/>
            <sz val="8"/>
            <color indexed="81"/>
            <rFont val="Tahoma"/>
            <family val="2"/>
          </rPr>
          <t>repairs shall be based on time and materials</t>
        </r>
        <r>
          <rPr>
            <sz val="8"/>
            <color indexed="81"/>
            <rFont val="Tahoma"/>
            <family val="2"/>
          </rPr>
          <t xml:space="preserve">, to be approved and authorized by the Engineer in advance. </t>
        </r>
      </text>
    </comment>
  </commentList>
</comments>
</file>

<file path=xl/sharedStrings.xml><?xml version="1.0" encoding="utf-8"?>
<sst xmlns="http://schemas.openxmlformats.org/spreadsheetml/2006/main" count="1172" uniqueCount="452">
  <si>
    <t>Invoice Worksheet</t>
  </si>
  <si>
    <t>DATE</t>
  </si>
  <si>
    <t xml:space="preserve">INVOICE # </t>
  </si>
  <si>
    <t>PAGE 1 of 2</t>
  </si>
  <si>
    <t>KNOCKDOWNS</t>
  </si>
  <si>
    <t>CALL #</t>
  </si>
  <si>
    <t>STREET NAME</t>
  </si>
  <si>
    <t>POLE #</t>
  </si>
  <si>
    <t>SERVICE
 DATE</t>
  </si>
  <si>
    <t>ITEM #</t>
  </si>
  <si>
    <t>DESCRIPTION</t>
  </si>
  <si>
    <t>TOTAL</t>
  </si>
  <si>
    <t>Colonial &amp; Pole #16 LED</t>
  </si>
  <si>
    <t>16008</t>
  </si>
  <si>
    <t>16' Black Fiberglass</t>
  </si>
  <si>
    <t>Cobra-Head &amp; Pole #23 LED</t>
  </si>
  <si>
    <t>Washington Globe &amp; Pole #17 LED</t>
  </si>
  <si>
    <t>ADDITIONAL ITEMS</t>
  </si>
  <si>
    <t xml:space="preserve">            </t>
  </si>
  <si>
    <t>Concrete Foundation, CY</t>
  </si>
  <si>
    <t>TOTAL: PAGE 1 of 2</t>
  </si>
  <si>
    <t>PAGE 2 of 2</t>
  </si>
  <si>
    <t>FIXTURE ONLY</t>
  </si>
  <si>
    <t>TOTAL: PAGE 2 of 2</t>
  </si>
  <si>
    <t>INVOICE TOTAL</t>
  </si>
  <si>
    <t>PAGE 1 of 1</t>
  </si>
  <si>
    <t>ITEM NUMBER</t>
  </si>
  <si>
    <t>STREETLIGHT TYPE</t>
  </si>
  <si>
    <t>QUANTITY</t>
  </si>
  <si>
    <t>UNIT PRICE</t>
  </si>
  <si>
    <t>EXTENDED</t>
  </si>
  <si>
    <t>MONTHLY (/12)</t>
  </si>
  <si>
    <t>70 watt HPSV</t>
  </si>
  <si>
    <t>100 watt HPSV</t>
  </si>
  <si>
    <t>150 watt HPSV</t>
  </si>
  <si>
    <t>250 watt HPSV</t>
  </si>
  <si>
    <t>40 watt Fluorescent (underpass)</t>
  </si>
  <si>
    <t>250 watt Quartz (underpass)</t>
  </si>
  <si>
    <t>200 watt HPSV (underpass)</t>
  </si>
  <si>
    <t>150 watt HPSV (Underpass)</t>
  </si>
  <si>
    <t>175 watt MV (Sign)</t>
  </si>
  <si>
    <t>250 watt MV (sign)</t>
  </si>
  <si>
    <t>50 watt HPSV (Ped Underpass)</t>
  </si>
  <si>
    <t>175 watt MH</t>
  </si>
  <si>
    <t>250W MH</t>
  </si>
  <si>
    <t>LED Streetlights</t>
  </si>
  <si>
    <t>CREDIT</t>
  </si>
  <si>
    <t>Item #</t>
  </si>
  <si>
    <t>Streetlight Type</t>
  </si>
  <si>
    <t>Estimated Quantity</t>
  </si>
  <si>
    <t>Unit Price</t>
  </si>
  <si>
    <t xml:space="preserve"> </t>
  </si>
  <si>
    <t>SERVICING &amp; RELAMPING</t>
  </si>
  <si>
    <t>Colonial Post-top</t>
  </si>
  <si>
    <t>Cobra-head</t>
  </si>
  <si>
    <t>Rectilinear</t>
  </si>
  <si>
    <t>Washington Globe</t>
  </si>
  <si>
    <t>KNOCKDOWN - Luminaires Only</t>
  </si>
  <si>
    <t>Unit Total</t>
  </si>
  <si>
    <t>Labor</t>
  </si>
  <si>
    <t>Material</t>
  </si>
  <si>
    <t>Pedestrian Underpass</t>
  </si>
  <si>
    <t>Bethesda Globe</t>
  </si>
  <si>
    <t>Damascus Pedestrian</t>
  </si>
  <si>
    <t>Damascus Highlight</t>
  </si>
  <si>
    <t>Silver Spring Ped Teardrop</t>
  </si>
  <si>
    <t>Silver Spring Vehic Teardrop</t>
  </si>
  <si>
    <t>Wheaton Decorative Vehicular</t>
  </si>
  <si>
    <t>Recessed or Surface Mounted Directional</t>
  </si>
  <si>
    <t>KNOCKDOWN - Poles Only</t>
  </si>
  <si>
    <t>16' Gray Fiberglass</t>
  </si>
  <si>
    <t>16' Fluted Fiberglass</t>
  </si>
  <si>
    <t>30' Round Steel</t>
  </si>
  <si>
    <t>30' Round Tapered Aluminum</t>
  </si>
  <si>
    <t>30' Square Aluminum</t>
  </si>
  <si>
    <t xml:space="preserve">30' Fairland Dovetail </t>
  </si>
  <si>
    <t>12' Fairland Dovetail</t>
  </si>
  <si>
    <t>26' Aluminum Pendant</t>
  </si>
  <si>
    <t>25' Fiberglass with 6' arm</t>
  </si>
  <si>
    <t>12' Cast Post Residential Decorative</t>
  </si>
  <si>
    <t>13' Cast Post Bethesda</t>
  </si>
  <si>
    <t>13' 2' Cast Pole Silver Spring</t>
  </si>
  <si>
    <t>14' 6" Cast Pole Avenel</t>
  </si>
  <si>
    <t>30' Fluted Davit Steel Wheaton</t>
  </si>
  <si>
    <t>11' Fluted Steel Wheaton</t>
  </si>
  <si>
    <t>25' Davited Steel Damascus</t>
  </si>
  <si>
    <t>12' Aluminum Damascus</t>
  </si>
  <si>
    <t>40' Square Steel Sam Eig</t>
  </si>
  <si>
    <t>26' Dual Vehic &amp; Ped Silver Spring</t>
  </si>
  <si>
    <t>16' Pedestrian Silver spring</t>
  </si>
  <si>
    <t>KNOCKDOWN - Combination - Pole &amp; Luminaire</t>
  </si>
  <si>
    <t>Rectilinear &amp; Pole #18 LED</t>
  </si>
  <si>
    <t>Rectilinear &amp; Pole #19 LED</t>
  </si>
  <si>
    <t>Rectilinear &amp; Pole #20 LED</t>
  </si>
  <si>
    <t>Rectilinear &amp; Pole #21 LED</t>
  </si>
  <si>
    <t>Rectilinear &amp; Pole #24 LED</t>
  </si>
  <si>
    <t>Rectilinear &amp; Pole #34 LED</t>
  </si>
  <si>
    <t>Washington Globe &amp; Pole #26</t>
  </si>
  <si>
    <t>Washington Globe &amp; Pole #27</t>
  </si>
  <si>
    <t>Washington Globe &amp; Pole #28</t>
  </si>
  <si>
    <t>Bethesda Lantern, incl holiday lighting &amp; Pole #27</t>
  </si>
  <si>
    <t>Damascus Vehicular &amp; Pole #32</t>
  </si>
  <si>
    <t xml:space="preserve">  </t>
  </si>
  <si>
    <t>POLE PAINTING</t>
  </si>
  <si>
    <t>Description</t>
  </si>
  <si>
    <t>Steel Or Cast Iron &lt;15'</t>
  </si>
  <si>
    <t>Fiberglass &lt;15'</t>
  </si>
  <si>
    <t>15'&lt;Steel Or Cast Iron&lt;20'</t>
  </si>
  <si>
    <t>20'&lt;Steel Or Cast Iron&lt;25'</t>
  </si>
  <si>
    <t>20'&lt;Fiberglass&lt;25'</t>
  </si>
  <si>
    <t>25'&lt;Steel Or Cast Iron&lt;30</t>
  </si>
  <si>
    <t>30'&lt;Steel Or Cast Iron&lt;35'</t>
  </si>
  <si>
    <t>35'&lt;Steel Or Cast Iron&lt;40</t>
  </si>
  <si>
    <t xml:space="preserve">                                                                                                                                                                                                                                                                                                                                                                                                                                                                                                                                                                                                                                                                                                                                                                                                                                                                                                                                                                                                                                                                                                                                                                                                                                                                                                                                                                                                                                                                                                                                                                                                                                                                                                                                                                                                                                                                                                                                                                                                                                                                                                                                                                                                                                                                                                                                                                                                                                                                                                                                                                                                                                                                                                                                                                                                                                                                                                                                                                                                                                                                                                                                                                                                                                                                </t>
  </si>
  <si>
    <t>STREETLIGHT UPGRADES</t>
  </si>
  <si>
    <t>Pole number tag</t>
  </si>
  <si>
    <t>Pole Handhole Cover</t>
  </si>
  <si>
    <t>Emergency Call Outs, each pole</t>
  </si>
  <si>
    <t>Nighttime Inspection/mile</t>
  </si>
  <si>
    <t>NEW INSTALLATIONS</t>
  </si>
  <si>
    <t>Perform Lighting Demonstration of 1-2 lights, paid for per demo in EA</t>
  </si>
  <si>
    <t>Replace all wires between splicebox and luminaire, paid for per light in EA</t>
  </si>
  <si>
    <t>Inspection of streetlight infrastructure for LCR Purposes, per EA light</t>
  </si>
  <si>
    <t>Retrofitting Existing Foundation, EA</t>
  </si>
  <si>
    <t>NEW Footers EA</t>
  </si>
  <si>
    <t>Brick Pavers Sidewalk Removal SF</t>
  </si>
  <si>
    <t>Brick Pavers Sidewalk Replacement SF</t>
  </si>
  <si>
    <t>4" Concrete Sidewalk Removal SF</t>
  </si>
  <si>
    <t>4" Concrete Sidewalk Replaced SF</t>
  </si>
  <si>
    <t>1" Schedule 40 PVC, furnish &amp; install LF</t>
  </si>
  <si>
    <t>2" Schedule 40 PVC furnish &amp; install trench LF</t>
  </si>
  <si>
    <t>4" Schedule 40 PVC furnish &amp; install trench LF</t>
  </si>
  <si>
    <t>4" Schedule 40 PVC furnish &amp; install bored LF</t>
  </si>
  <si>
    <t>PEPCO approved 12X24 splicebox furnish &amp; install</t>
  </si>
  <si>
    <t>PEPCO approved 17X30 splicebox furnish &amp; install</t>
  </si>
  <si>
    <t>Galvanized Spin-in Base furnish &amp; Install EA</t>
  </si>
  <si>
    <t>Mix # 3 Concrete shall be used for all footers</t>
  </si>
  <si>
    <t>Test Pit Excavation shall be incidental to footer concrete item</t>
  </si>
  <si>
    <t>Sidewalk shall be saw-cut before removal</t>
  </si>
  <si>
    <t>All new and replacement streetlights shall be LED, equipped with photocell per Section D</t>
  </si>
  <si>
    <t>Items to be kept in stock</t>
  </si>
  <si>
    <t>Outage Repairs</t>
  </si>
  <si>
    <t xml:space="preserve">Outages – outages shall be measured in EA, shall be per light per year, and shall be based on the Contractor’s unit prices for various types </t>
  </si>
  <si>
    <t xml:space="preserve">of streetlights as provided by the Contractor on the Quotation Sheets under Outage Repairs.  The Contractor shall invoice the County on </t>
  </si>
  <si>
    <t>a monthly basis and shall, for each streetlight, use 1/12 of his/her unit price for the particular type of light.</t>
  </si>
  <si>
    <t>Est Qty</t>
  </si>
  <si>
    <t>Unit</t>
  </si>
  <si>
    <t>Colonial Post Top, LED</t>
  </si>
  <si>
    <t xml:space="preserve">Contemporary Post Top, LED </t>
  </si>
  <si>
    <t>Cobra Head, LED (127 Damascus-BRN)(97 Wheaton-BLK)(25 Signal-GRY)</t>
  </si>
  <si>
    <t>Rectilinear, LED</t>
  </si>
  <si>
    <t>Washington Globe, LED</t>
  </si>
  <si>
    <t>Sliver Spring Pedestrian, LED</t>
  </si>
  <si>
    <t>Silver Spring Vehicular, LED</t>
  </si>
  <si>
    <t>Bethesda Globe, LED</t>
  </si>
  <si>
    <t xml:space="preserve">Damascus Pedestrian Pendants, LED </t>
  </si>
  <si>
    <t>Trail Lights, LED</t>
  </si>
  <si>
    <t xml:space="preserve">Knockdowns - Contractor's knockdown bid prices shall be considered "all-inclusive" and cover the cost of the removal of the existing </t>
  </si>
  <si>
    <t xml:space="preserve">New installations - Contractor's knockdown bid prices shall be used to determine project cost.  Project cost shall be based on the sum </t>
  </si>
  <si>
    <t xml:space="preserve">of the Contractor's "Pole Only" and "Luminaire Only" Unit Costs for the particular pole and luminaire, or Contractor's "Combination </t>
  </si>
  <si>
    <t>Pole and Luminaire" Unit Cost, whichever is smaller.  New lights shall be installed according to the lighting plans and/or under the</t>
  </si>
  <si>
    <t xml:space="preserve"> guidance of the engineer. The new streetlight shall be equipped with numbering tag and handhole cover.   </t>
  </si>
  <si>
    <t xml:space="preserve">Life-Cycle-Replacements - Contractor's knockdown bid prices shall be used to determine project cost.  Project cost shall be based on </t>
  </si>
  <si>
    <t xml:space="preserve">the sum of the Contractor's "Pole Only" and "Luminaire Only" Unit Costs for the particular pole and luminaire, or Contractor's </t>
  </si>
  <si>
    <t xml:space="preserve">The cost of the photocells must be included in the bid price of the luminaires.	</t>
  </si>
  <si>
    <t xml:space="preserve">Retrofitting existing Foundations shall include installation of all necessary new anchor bolts, changing bolt patterns as necessary, </t>
  </si>
  <si>
    <t xml:space="preserve">and adjusting height	</t>
  </si>
  <si>
    <t xml:space="preserve">Inspection for LCR or Contact Voltage shall be per light. When directed by the  Engineer, the Contractor shall inspect streetlights </t>
  </si>
  <si>
    <t xml:space="preserve">for structural integrity, lighting level, lens condition, or inspection of the wires for the detection of stray voltage. In case of stray </t>
  </si>
  <si>
    <t xml:space="preserve">voltage, all wires shall be replaced when authorized by the Engineer.  In case of infrastructure in need of replacement, the </t>
  </si>
  <si>
    <t xml:space="preserve">Contractor shall replace equipment when authorized by the Engineer.  	</t>
  </si>
  <si>
    <t xml:space="preserve">When directed by the Engineer, the Contractor shall perform streetlight demonstration in the field (actual project site) using a </t>
  </si>
  <si>
    <t xml:space="preserve">generator to demonstrate the performance of new streetlights. The Contractor shall install 1-2 temporary 16' fiberglass poles, </t>
  </si>
  <si>
    <t xml:space="preserve">mount the luminaires, and make them functional for a 2-hour period.  The luminaires shall be of the actual type that is specified for </t>
  </si>
  <si>
    <t xml:space="preserve">the particular project.      </t>
  </si>
  <si>
    <r>
      <t xml:space="preserve">Montgomery County Street Lighting Contract   IFB# 1127697   </t>
    </r>
    <r>
      <rPr>
        <b/>
        <sz val="10"/>
        <color rgb="FFFF0000"/>
        <rFont val="Arial"/>
        <family val="2"/>
      </rPr>
      <t xml:space="preserve"> Bid Due: 5/19/2021</t>
    </r>
  </si>
  <si>
    <t>Contract Start Date: 7/1/21</t>
  </si>
  <si>
    <r>
      <t xml:space="preserve">Cobra Head, Signal-mounted, </t>
    </r>
    <r>
      <rPr>
        <sz val="11"/>
        <color rgb="FFFF0000"/>
        <rFont val="Calibri"/>
        <family val="2"/>
        <scheme val="minor"/>
      </rPr>
      <t>HPS</t>
    </r>
  </si>
  <si>
    <r>
      <t xml:space="preserve">Rectilinear, Signal-mounted, </t>
    </r>
    <r>
      <rPr>
        <sz val="11"/>
        <color rgb="FFFF0000"/>
        <rFont val="Calibri"/>
        <family val="2"/>
        <scheme val="minor"/>
      </rPr>
      <t>HPS</t>
    </r>
  </si>
  <si>
    <r>
      <t>Rectilinear, Signal-mounted,</t>
    </r>
    <r>
      <rPr>
        <sz val="11"/>
        <color rgb="FFFF0000"/>
        <rFont val="Calibri"/>
        <family val="2"/>
        <scheme val="minor"/>
      </rPr>
      <t xml:space="preserve"> HPS</t>
    </r>
  </si>
  <si>
    <r>
      <t xml:space="preserve">Bethesda Globe, </t>
    </r>
    <r>
      <rPr>
        <sz val="11"/>
        <color rgb="FFFF0000"/>
        <rFont val="Calibri"/>
        <family val="2"/>
        <scheme val="minor"/>
      </rPr>
      <t>HPS</t>
    </r>
  </si>
  <si>
    <r>
      <t xml:space="preserve">Bethesda Lantern, </t>
    </r>
    <r>
      <rPr>
        <sz val="11"/>
        <color rgb="FFFF0000"/>
        <rFont val="Calibri"/>
        <family val="2"/>
        <scheme val="minor"/>
      </rPr>
      <t>HPS</t>
    </r>
  </si>
  <si>
    <r>
      <t>Area-Light Recessed Wall-Mounted, (</t>
    </r>
    <r>
      <rPr>
        <sz val="11"/>
        <color rgb="FFFF0000"/>
        <rFont val="Calibri"/>
        <family val="2"/>
        <scheme val="minor"/>
      </rPr>
      <t xml:space="preserve">19) HPS and (16) Florescent  </t>
    </r>
  </si>
  <si>
    <r>
      <t xml:space="preserve">Area-Light Tunnel Ceiling-Mounted, </t>
    </r>
    <r>
      <rPr>
        <sz val="11"/>
        <color rgb="FFFF0000"/>
        <rFont val="Calibri"/>
        <family val="2"/>
        <scheme val="minor"/>
      </rPr>
      <t xml:space="preserve">HPS </t>
    </r>
  </si>
  <si>
    <r>
      <t>Area-Light Bridge-Mounted,</t>
    </r>
    <r>
      <rPr>
        <sz val="11"/>
        <color rgb="FFFF0000"/>
        <rFont val="Calibri"/>
        <family val="2"/>
        <scheme val="minor"/>
      </rPr>
      <t xml:space="preserve"> (2) HPS and (25) Florescent</t>
    </r>
  </si>
  <si>
    <r>
      <t xml:space="preserve">Area-Light Bollard/Pier-Mounted, </t>
    </r>
    <r>
      <rPr>
        <sz val="11"/>
        <color rgb="FFFF0000"/>
        <rFont val="Calibri"/>
        <family val="2"/>
        <scheme val="minor"/>
      </rPr>
      <t>HPS</t>
    </r>
  </si>
  <si>
    <r>
      <t xml:space="preserve">Sign Lighting, </t>
    </r>
    <r>
      <rPr>
        <sz val="11"/>
        <color rgb="FFFF0000"/>
        <rFont val="Calibri"/>
        <family val="2"/>
        <scheme val="minor"/>
      </rPr>
      <t>MV</t>
    </r>
  </si>
  <si>
    <r>
      <t xml:space="preserve">cost. </t>
    </r>
    <r>
      <rPr>
        <b/>
        <sz val="11"/>
        <color rgb="FF00B0F0"/>
        <rFont val="Calibri"/>
        <family val="2"/>
        <scheme val="minor"/>
      </rPr>
      <t>*USE COMBINATION PRICING</t>
    </r>
  </si>
  <si>
    <r>
      <rPr>
        <b/>
        <sz val="11"/>
        <color rgb="FFFF0000"/>
        <rFont val="Calibri"/>
        <family val="2"/>
        <scheme val="minor"/>
      </rPr>
      <t>"Combination Pole and Luminaire" Unit Cost, whichever is smaller.</t>
    </r>
    <r>
      <rPr>
        <sz val="11"/>
        <color theme="1"/>
        <rFont val="Calibri"/>
        <family val="2"/>
        <scheme val="minor"/>
      </rPr>
      <t xml:space="preserve">  The new pole shall be equipped with a pole tag at no additional </t>
    </r>
  </si>
  <si>
    <r>
      <rPr>
        <b/>
        <sz val="11"/>
        <color rgb="FFFF0000"/>
        <rFont val="Calibri"/>
        <family val="2"/>
        <scheme val="minor"/>
      </rPr>
      <t xml:space="preserve">replacement), the contractor shall be compensated at fifty percent (50%) of the applicable labor unit price for the particular pole only.  </t>
    </r>
    <r>
      <rPr>
        <sz val="11"/>
        <color theme="1"/>
        <rFont val="Calibri"/>
        <family val="2"/>
        <scheme val="minor"/>
      </rPr>
      <t xml:space="preserve">     </t>
    </r>
  </si>
  <si>
    <r>
      <t xml:space="preserve">equipment and furnishing of all necessary labor and materials to replace the knockdown.  </t>
    </r>
    <r>
      <rPr>
        <b/>
        <sz val="11"/>
        <color rgb="FFFF0000"/>
        <rFont val="Calibri"/>
        <family val="2"/>
        <scheme val="minor"/>
      </rPr>
      <t xml:space="preserve">In the case of a removal only (no </t>
    </r>
  </si>
  <si>
    <r>
      <t xml:space="preserve">General Notes: </t>
    </r>
    <r>
      <rPr>
        <b/>
        <sz val="11"/>
        <color rgb="FFFF0000"/>
        <rFont val="Calibri"/>
        <family val="2"/>
        <scheme val="minor"/>
      </rPr>
      <t>(RED Number = NEW)</t>
    </r>
  </si>
  <si>
    <r>
      <t xml:space="preserve">* Unit is per light per year. Unit to keep (1) light on for (1) year. </t>
    </r>
    <r>
      <rPr>
        <b/>
        <i/>
        <sz val="10"/>
        <color theme="5" tint="-0.249977111117893"/>
        <rFont val="Calibri"/>
        <family val="2"/>
        <scheme val="minor"/>
      </rPr>
      <t>See "Outage Repairs Billing Notes:" below.</t>
    </r>
  </si>
  <si>
    <t>210617-104</t>
  </si>
  <si>
    <t>Deborah Drive</t>
  </si>
  <si>
    <t>11024</t>
  </si>
  <si>
    <t>210628-104</t>
  </si>
  <si>
    <t>Balantre Lane</t>
  </si>
  <si>
    <t>11001</t>
  </si>
  <si>
    <t>Colonial Post-top (Labor Only)</t>
  </si>
  <si>
    <t>210630-108</t>
  </si>
  <si>
    <t>Tennyson Terrace</t>
  </si>
  <si>
    <t>06002</t>
  </si>
  <si>
    <t>210630-110</t>
  </si>
  <si>
    <t>Leeds Hall Drive</t>
  </si>
  <si>
    <t>04003</t>
  </si>
  <si>
    <t>210701-102</t>
  </si>
  <si>
    <t>210701-103</t>
  </si>
  <si>
    <t>Killdeer Drive</t>
  </si>
  <si>
    <t>Archwood Way</t>
  </si>
  <si>
    <t>17001</t>
  </si>
  <si>
    <t>210415-101</t>
  </si>
  <si>
    <t>Airpark Road</t>
  </si>
  <si>
    <t>07033</t>
  </si>
  <si>
    <t>210425-104</t>
  </si>
  <si>
    <t>Wisteria Drive</t>
  </si>
  <si>
    <t>12112</t>
  </si>
  <si>
    <t>210602-104</t>
  </si>
  <si>
    <t>Woodfield Road</t>
  </si>
  <si>
    <t>26049</t>
  </si>
  <si>
    <t>210706-110</t>
  </si>
  <si>
    <t>210708-102</t>
  </si>
  <si>
    <t>Sorrel Avenue</t>
  </si>
  <si>
    <t>Lehigh Drive</t>
  </si>
  <si>
    <t>Sweet Meadow Lane</t>
  </si>
  <si>
    <t>20005</t>
  </si>
  <si>
    <t>16006</t>
  </si>
  <si>
    <t>09010</t>
  </si>
  <si>
    <t>210706-102</t>
  </si>
  <si>
    <t>Regina Drive</t>
  </si>
  <si>
    <t>02014</t>
  </si>
  <si>
    <t>210421-105</t>
  </si>
  <si>
    <t>210429-115</t>
  </si>
  <si>
    <t>210603-101</t>
  </si>
  <si>
    <t>210709-106</t>
  </si>
  <si>
    <t>Connecticut Avenue</t>
  </si>
  <si>
    <t>Dairymaind Drive</t>
  </si>
  <si>
    <t>Montgomery Village Avenue</t>
  </si>
  <si>
    <t>Watkins Mill Road</t>
  </si>
  <si>
    <t>20071</t>
  </si>
  <si>
    <t>19009</t>
  </si>
  <si>
    <t>13009</t>
  </si>
  <si>
    <t>14021</t>
  </si>
  <si>
    <t>Contemporary Post Top (Black for Wheaton Ped)</t>
  </si>
  <si>
    <t>Trail Light (Mini-colonial for Bike Path)</t>
  </si>
  <si>
    <t>Cobra-Head &amp; Pole #24 LED</t>
  </si>
  <si>
    <t>Washington Globe &amp; Pole #25</t>
  </si>
  <si>
    <t>Washington Globe &amp; Pole #22</t>
  </si>
  <si>
    <t>Contemporary Post Top &amp; Pole #30</t>
  </si>
  <si>
    <t>Contemporary Post Top &amp; Pole #15</t>
  </si>
  <si>
    <t>Wheaton Vehicular &amp; Pole #29</t>
  </si>
  <si>
    <t>Damascus Vehicular &amp; Pole #31</t>
  </si>
  <si>
    <t>Damascus Pedestrian &amp; Pole #32</t>
  </si>
  <si>
    <t>Silver Spring Dual Vehicular &amp; Ped &amp; Pole #34</t>
  </si>
  <si>
    <t>Silver Spring Ped Tear Drop &amp; Pole #35</t>
  </si>
  <si>
    <t>Rectilinear &amp; Washington Globe &amp; pole #21</t>
  </si>
  <si>
    <t xml:space="preserve">Trail Light &amp; Pole #16 </t>
  </si>
  <si>
    <t>Silver Spring Large Streetlight Skirt for Pole #34</t>
  </si>
  <si>
    <t>Silver Spring Small Streetlight Skirt for Pole #35</t>
  </si>
  <si>
    <t>210712-103</t>
  </si>
  <si>
    <t>Clover Knoll Road</t>
  </si>
  <si>
    <t>12001</t>
  </si>
  <si>
    <t>210622-103</t>
  </si>
  <si>
    <t>07030</t>
  </si>
  <si>
    <t>210716-103</t>
  </si>
  <si>
    <t>18030</t>
  </si>
  <si>
    <t>210705-101</t>
  </si>
  <si>
    <t>Great Seneca Highway</t>
  </si>
  <si>
    <t>12124</t>
  </si>
  <si>
    <t>210604-103</t>
  </si>
  <si>
    <t>Cherry Hill Road</t>
  </si>
  <si>
    <t>12059</t>
  </si>
  <si>
    <t>210719-103</t>
  </si>
  <si>
    <t>Crossing Creek Road</t>
  </si>
  <si>
    <t>10075</t>
  </si>
  <si>
    <t>Contemporary Post Top (Labor Only)</t>
  </si>
  <si>
    <t>Per Paul Work</t>
  </si>
  <si>
    <t>Ambleside  Drive</t>
  </si>
  <si>
    <t>11029</t>
  </si>
  <si>
    <t xml:space="preserve">Collidge Avenue </t>
  </si>
  <si>
    <t>12002</t>
  </si>
  <si>
    <t xml:space="preserve">Life Cycle Replacement (Painting) </t>
  </si>
  <si>
    <t>Various</t>
  </si>
  <si>
    <t>Oaklyn Drive</t>
  </si>
  <si>
    <t>Steel or Cast Iron &lt;15' @ $200.00 Ea.       (2 poles painted)</t>
  </si>
  <si>
    <t xml:space="preserve">Steel or Cast Iron &lt;15' @ $200.00 Ea.      </t>
  </si>
  <si>
    <t>Steel or Cast Iron &lt;15' @ $200.00 Ea.       (9 poles painted)</t>
  </si>
  <si>
    <t>Contract Start Date: 7/1/16</t>
  </si>
  <si>
    <t>OUTAGE REPAIRS</t>
  </si>
  <si>
    <t>Monthly Price</t>
  </si>
  <si>
    <t>LED OUTAGE REPAIRS</t>
  </si>
  <si>
    <t xml:space="preserve">Monthly Total </t>
  </si>
  <si>
    <t>Contemporary Post-top</t>
  </si>
  <si>
    <t>Underpass lighting (Fluorescent)</t>
  </si>
  <si>
    <t>Bridge Pier Lighting (Quartz)</t>
  </si>
  <si>
    <t>Underpass lighting (HPS)</t>
  </si>
  <si>
    <t>Pedestrian Tunnel (HPS)</t>
  </si>
  <si>
    <t>Recessed Lighting (HPS)</t>
  </si>
  <si>
    <t>Bethesda Lantern</t>
  </si>
  <si>
    <t>Silver Spring Pedestrian (HPS)</t>
  </si>
  <si>
    <t>Washington Globe (HPS)</t>
  </si>
  <si>
    <t>Wheaton Pedestrian (HPS)</t>
  </si>
  <si>
    <t>Wheaton Vehicular (HPS)</t>
  </si>
  <si>
    <t>Sign Lighting (MV)</t>
  </si>
  <si>
    <t>SERVICING &amp; RELAMPING, MH FY19, DEPENDING ON CONTRACT LIFE</t>
  </si>
  <si>
    <t>Silver Spring Pedestrian, Teardrop MH</t>
  </si>
  <si>
    <t>Silver Spring Vehicular, Teardrop MH</t>
  </si>
  <si>
    <t>Silver Spring Cubical</t>
  </si>
  <si>
    <t>Wheaton Decorative Pedestrian</t>
  </si>
  <si>
    <t>26' Laminated Wood</t>
  </si>
  <si>
    <t>Cobra-Head &amp; Pole #25 LED</t>
  </si>
  <si>
    <t>Washington Globe &amp; Pole #29</t>
  </si>
  <si>
    <t>Silver Spring Cubical &amp; Pole #22</t>
  </si>
  <si>
    <t>Wheaton pedestrian &amp; Pole #31</t>
  </si>
  <si>
    <t>Wheaton Vehicular &amp; Pole #30</t>
  </si>
  <si>
    <t>Damascus Pedestrian &amp; Pole #33</t>
  </si>
  <si>
    <t>Silver Spring Dual Vehicular &amp; Ped &amp; Pole #35</t>
  </si>
  <si>
    <t>Silver Spring Ped Tear Drop &amp; Pole #36</t>
  </si>
  <si>
    <t>Rectilinear &amp; Cubical &amp; pole #21</t>
  </si>
  <si>
    <t>Silver Spring Large Streetlight Skirt for Pole #35</t>
  </si>
  <si>
    <t>Silver Spring Small Streetlight Skirt for Pole #36</t>
  </si>
  <si>
    <t>70w HPS to 100w HPS</t>
  </si>
  <si>
    <t>100w HPS to 150w HPS</t>
  </si>
  <si>
    <t>150w HPS to 250w HPS</t>
  </si>
  <si>
    <t>50w LED to 70w LED</t>
  </si>
  <si>
    <t>70w LED to 110w LED</t>
  </si>
  <si>
    <t>GENERAL NOTES</t>
  </si>
  <si>
    <t>New Streetlight shall be equipped with numbering tag and handhole cover</t>
  </si>
  <si>
    <t xml:space="preserve">Removal and/or combination removal and replacement of streetlight shall be in accordance with </t>
  </si>
  <si>
    <t>prices established under knock-down for labor and or combination labor and material respectively</t>
  </si>
  <si>
    <t>Streetlight poles and luminaries shall be furnished and installed in accordance with the prices established under</t>
  </si>
  <si>
    <t>knock-downs for labor and materials and shall be installed according to the lighting plan and/or under the guidance of the engineer</t>
  </si>
  <si>
    <t>The cost of the photocells must be included in the bid price of the luminaires.</t>
  </si>
  <si>
    <t xml:space="preserve">Retrofitting existing Foundations shall include installation of all necessary new anchor bolts, changing bolt patterns as necessary, and </t>
  </si>
  <si>
    <t>adjusting height</t>
  </si>
  <si>
    <t xml:space="preserve">Inspection for LCR or Contact Voltage shall be per light. When directed by the the Engineer, the Contractor shall inspect streetlights for </t>
  </si>
  <si>
    <t xml:space="preserve">structural integrity, lighting level, lens condition, or inspection of the wires for the detection of stray voltage. In case of stray voltage, </t>
  </si>
  <si>
    <t xml:space="preserve">all wires shall be replaced when authorized by the Engineer.  In case of infrastructure in need of replacement, the Contractor shall </t>
  </si>
  <si>
    <t xml:space="preserve">replace equipment when authorized by the Engineer.  </t>
  </si>
  <si>
    <t xml:space="preserve">When directed by the Engineer, the Contractor shall perform streetlight demonstration in the field (actual project site) using a generator to </t>
  </si>
  <si>
    <t xml:space="preserve">demonstrate the performance of new streetlights. The Contractor shall install 1-2 temporary 16' fiberglass poles, mount the luminaires, </t>
  </si>
  <si>
    <t xml:space="preserve">and make them functional for a 2-hour period.  The luminaires shall be the actual type that is specified for the particular project.      </t>
  </si>
  <si>
    <t>County owned WIRE note.</t>
  </si>
  <si>
    <r>
      <t xml:space="preserve">Montgomery County Street Lighting Contract   IFB# 1063092   </t>
    </r>
    <r>
      <rPr>
        <b/>
        <sz val="10"/>
        <color rgb="FFFF0000"/>
        <rFont val="Arial"/>
        <family val="2"/>
      </rPr>
      <t xml:space="preserve"> Bid Due: 6/6/16</t>
    </r>
  </si>
  <si>
    <t>Streetlights</t>
  </si>
  <si>
    <t>Monthly Maintenance July 2021 (Yearly cost 9.00/12)</t>
  </si>
  <si>
    <t>210222-103</t>
  </si>
  <si>
    <t>Wisconsin Circle</t>
  </si>
  <si>
    <t>00002</t>
  </si>
  <si>
    <t>210212-102</t>
  </si>
  <si>
    <t>Ramsey Avenue</t>
  </si>
  <si>
    <t>08018</t>
  </si>
  <si>
    <t>Washington Globe &amp; Pole #27 (Labor Only)</t>
  </si>
  <si>
    <t>210722-104</t>
  </si>
  <si>
    <t>09080</t>
  </si>
  <si>
    <t>Washington Globe (Fixture Only)</t>
  </si>
  <si>
    <t>Washington Globe &amp; Pole #26 (Labor Only)</t>
  </si>
  <si>
    <t>210628-123</t>
  </si>
  <si>
    <t>East West Highway</t>
  </si>
  <si>
    <t>01115</t>
  </si>
  <si>
    <t>210330-110</t>
  </si>
  <si>
    <t>Wimbledon Drive</t>
  </si>
  <si>
    <t>16042</t>
  </si>
  <si>
    <t>210704-102</t>
  </si>
  <si>
    <t>Vital Way</t>
  </si>
  <si>
    <t>00015</t>
  </si>
  <si>
    <t>210730-103</t>
  </si>
  <si>
    <t>Doe Lane</t>
  </si>
  <si>
    <t>12005</t>
  </si>
  <si>
    <t>Colonial &amp; Pole #16 LED (Labor Only)</t>
  </si>
  <si>
    <t>210802-101</t>
  </si>
  <si>
    <t>09017</t>
  </si>
  <si>
    <t>210803-116</t>
  </si>
  <si>
    <t>Hennessy Terrace</t>
  </si>
  <si>
    <t>01002</t>
  </si>
  <si>
    <t>00003</t>
  </si>
  <si>
    <t>03001</t>
  </si>
  <si>
    <t>Viburnum Place</t>
  </si>
  <si>
    <t>Old Stone Road</t>
  </si>
  <si>
    <t>210727-116</t>
  </si>
  <si>
    <t>210729-102</t>
  </si>
  <si>
    <t>210730-102</t>
  </si>
  <si>
    <t>Horseshoe Lane</t>
  </si>
  <si>
    <t>07008</t>
  </si>
  <si>
    <t>210804-108</t>
  </si>
  <si>
    <t>Bissel Lane</t>
  </si>
  <si>
    <t>13004</t>
  </si>
  <si>
    <t>210716-104</t>
  </si>
  <si>
    <t>Sligo Avenue</t>
  </si>
  <si>
    <t>08412</t>
  </si>
  <si>
    <t>210713-101</t>
  </si>
  <si>
    <t>Crabbs Branch Way</t>
  </si>
  <si>
    <t>15044</t>
  </si>
  <si>
    <t>210723-109</t>
  </si>
  <si>
    <t>210730-101</t>
  </si>
  <si>
    <t>Key West Avenue</t>
  </si>
  <si>
    <t>08037</t>
  </si>
  <si>
    <t>17004</t>
  </si>
  <si>
    <t>Midcounty Highway</t>
  </si>
  <si>
    <t>Copenhaver Drive</t>
  </si>
  <si>
    <t>210722-115</t>
  </si>
  <si>
    <t>08007</t>
  </si>
  <si>
    <t>210722-116</t>
  </si>
  <si>
    <t>210726-111</t>
  </si>
  <si>
    <t>Amhearst Avenue</t>
  </si>
  <si>
    <t>10013</t>
  </si>
  <si>
    <t>210806-102</t>
  </si>
  <si>
    <t>Cherry Valley Drive</t>
  </si>
  <si>
    <t>04024</t>
  </si>
  <si>
    <t>210714-108</t>
  </si>
  <si>
    <t>04112</t>
  </si>
  <si>
    <t>210806-103</t>
  </si>
  <si>
    <t>Ambiance Drive</t>
  </si>
  <si>
    <t>15022</t>
  </si>
  <si>
    <t>210805-110</t>
  </si>
  <si>
    <t>Lochaven Drive</t>
  </si>
  <si>
    <t>08002</t>
  </si>
  <si>
    <t>Monthly Maintenance August 2021 (Yearly cost 9.00/12)</t>
  </si>
  <si>
    <t>210810-108</t>
  </si>
  <si>
    <t>Olney-Laytonsville Road</t>
  </si>
  <si>
    <t>06066</t>
  </si>
  <si>
    <t>210812-102</t>
  </si>
  <si>
    <t>08003</t>
  </si>
  <si>
    <t>210812-103</t>
  </si>
  <si>
    <t>09031</t>
  </si>
  <si>
    <t>210726-110</t>
  </si>
  <si>
    <t>Georgia Avenue</t>
  </si>
  <si>
    <t>11023</t>
  </si>
  <si>
    <t>Wheaton Vehicular &amp; Pole #29 (Labor Only)</t>
  </si>
  <si>
    <t>210603-108</t>
  </si>
  <si>
    <t>Sam Eig Highway</t>
  </si>
  <si>
    <t>11055</t>
  </si>
  <si>
    <t>Break A Way Base (Material and Labor)</t>
  </si>
  <si>
    <t xml:space="preserve"> LED Wattage </t>
  </si>
  <si>
    <t xml:space="preserve"> RESIDENTS INFO </t>
  </si>
  <si>
    <t xml:space="preserve"> NOTES </t>
  </si>
  <si>
    <t xml:space="preserve">CBD  </t>
  </si>
  <si>
    <t xml:space="preserve">No Contact </t>
  </si>
  <si>
    <t>NO</t>
  </si>
  <si>
    <t xml:space="preserve">Pole Only </t>
  </si>
  <si>
    <t>paul.work@montgomerycountymd.gov</t>
  </si>
  <si>
    <t>Pole and Fixture</t>
  </si>
  <si>
    <t xml:space="preserve">paul.work@montgomerycountymd.gov </t>
  </si>
  <si>
    <t>Poel and Fixture</t>
  </si>
  <si>
    <t xml:space="preserve">Paul Arnold </t>
  </si>
  <si>
    <t>pja@yahoo.com</t>
  </si>
  <si>
    <t>Replaced fixture &amp; Pole</t>
  </si>
  <si>
    <t>NA</t>
  </si>
  <si>
    <t xml:space="preserve">Straightened Pole </t>
  </si>
  <si>
    <t xml:space="preserve">Replaced Fixture &amp; Pole </t>
  </si>
  <si>
    <t>no</t>
  </si>
  <si>
    <t>Wheaton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</si>
</sst>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00"/>
    <numFmt numFmtId="165" formatCode="_(* #,##0_);_(* \(#,##0\);_(* &quot;-&quot;??_);_(@_)"/>
    <numFmt numFmtId="166" formatCode="_(&quot;$&quot;* #,##0.000_);_(&quot;$&quot;* \(#,##0.000\);_(&quot;$&quot;* &quot;-&quot;??_);_(@_)"/>
    <numFmt numFmtId="167" formatCode="&quot;$&quot;#,##0"/>
  </numFmts>
  <fonts count="3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b/>
      <sz val="11"/>
      <name val="Times New Roman"/>
      <family val="1"/>
    </font>
    <font>
      <b/>
      <sz val="11"/>
      <color rgb="FFFF0000"/>
      <name val="Times New Roman"/>
      <family val="1"/>
    </font>
    <font>
      <b/>
      <u/>
      <sz val="11"/>
      <name val="Times New Roman"/>
      <family val="1"/>
    </font>
    <font>
      <sz val="10"/>
      <name val="Arial"/>
      <family val="2"/>
    </font>
    <font>
      <b/>
      <u/>
      <sz val="11"/>
      <color theme="1"/>
      <name val="Times New Roman"/>
      <family val="1"/>
    </font>
    <font>
      <sz val="11"/>
      <name val="Calibri"/>
      <family val="2"/>
      <scheme val="minor"/>
    </font>
    <font>
      <sz val="11"/>
      <color rgb="FF0000FF"/>
      <name val="Calibri"/>
      <family val="2"/>
      <scheme val="minor"/>
    </font>
    <font>
      <sz val="11"/>
      <color rgb="FFFF0000"/>
      <name val="Calibri"/>
      <family val="2"/>
    </font>
    <font>
      <b/>
      <sz val="8"/>
      <color indexed="81"/>
      <name val="Tahoma"/>
      <family val="2"/>
    </font>
    <font>
      <sz val="8"/>
      <color indexed="81"/>
      <name val="Tahoma"/>
      <family val="2"/>
    </font>
    <font>
      <b/>
      <sz val="12"/>
      <color rgb="FFFF0000"/>
      <name val="Calibri"/>
      <family val="2"/>
      <scheme val="minor"/>
    </font>
    <font>
      <sz val="12"/>
      <color theme="1"/>
      <name val="Calibri"/>
      <family val="2"/>
      <scheme val="minor"/>
    </font>
    <font>
      <b/>
      <sz val="11"/>
      <name val="Calibri"/>
      <family val="2"/>
      <scheme val="minor"/>
    </font>
    <font>
      <sz val="11"/>
      <color rgb="FFFF0000"/>
      <name val="Times New Roman"/>
      <family val="1"/>
    </font>
    <font>
      <b/>
      <sz val="10"/>
      <name val="Arial"/>
      <family val="2"/>
    </font>
    <font>
      <b/>
      <sz val="10"/>
      <color rgb="FFFF0000"/>
      <name val="Arial"/>
      <family val="2"/>
    </font>
    <font>
      <i/>
      <sz val="10"/>
      <color theme="5" tint="-0.249977111117893"/>
      <name val="Calibri"/>
      <family val="2"/>
      <scheme val="minor"/>
    </font>
    <font>
      <sz val="9"/>
      <color indexed="81"/>
      <name val="Tahoma"/>
      <family val="2"/>
    </font>
    <font>
      <sz val="11"/>
      <color theme="5" tint="-0.249977111117893"/>
      <name val="Calibri"/>
      <family val="2"/>
      <scheme val="minor"/>
    </font>
    <font>
      <u/>
      <sz val="11"/>
      <color theme="10"/>
      <name val="Calibri"/>
      <family val="2"/>
      <scheme val="minor"/>
    </font>
    <font>
      <b/>
      <sz val="11"/>
      <color rgb="FFFF0000"/>
      <name val="Calibri"/>
      <family val="2"/>
      <scheme val="minor"/>
    </font>
    <font>
      <b/>
      <sz val="11"/>
      <color rgb="FF00B0F0"/>
      <name val="Calibri"/>
      <family val="2"/>
      <scheme val="minor"/>
    </font>
    <font>
      <b/>
      <sz val="11"/>
      <color theme="5" tint="-0.249977111117893"/>
      <name val="Calibri"/>
      <family val="2"/>
      <scheme val="minor"/>
    </font>
    <font>
      <b/>
      <i/>
      <sz val="10"/>
      <color theme="5" tint="-0.249977111117893"/>
      <name val="Calibri"/>
      <family val="2"/>
      <scheme val="minor"/>
    </font>
    <font>
      <sz val="9"/>
      <color indexed="81"/>
      <name val="Tahoma"/>
      <charset val="1"/>
    </font>
    <font>
      <b/>
      <sz val="9"/>
      <color indexed="81"/>
      <name val="Tahoma"/>
      <charset val="1"/>
    </font>
    <font>
      <sz val="11"/>
      <color theme="1"/>
      <name val="Calibri"/>
      <family val="2"/>
    </font>
  </fonts>
  <fills count="10">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0" fillId="0" borderId="0"/>
    <xf numFmtId="0" fontId="26" fillId="0" borderId="0" applyNumberFormat="0" applyFill="0" applyBorder="0" applyAlignment="0" applyProtection="0"/>
  </cellStyleXfs>
  <cellXfs count="285">
    <xf numFmtId="0" fontId="0" fillId="0" borderId="0" xfId="0"/>
    <xf numFmtId="0" fontId="1" fillId="0" borderId="0" xfId="3"/>
    <xf numFmtId="0" fontId="5" fillId="0" borderId="0" xfId="3" applyFont="1"/>
    <xf numFmtId="0" fontId="5" fillId="0" borderId="0" xfId="3" applyFont="1" applyAlignment="1">
      <alignment horizontal="center" vertical="center"/>
    </xf>
    <xf numFmtId="49" fontId="5" fillId="0" borderId="0" xfId="3" applyNumberFormat="1" applyFont="1" applyAlignment="1">
      <alignment horizontal="center" vertical="center"/>
    </xf>
    <xf numFmtId="0" fontId="5" fillId="0" borderId="0" xfId="3" applyFont="1" applyAlignment="1">
      <alignment wrapText="1"/>
    </xf>
    <xf numFmtId="44" fontId="5" fillId="0" borderId="0" xfId="4" applyFont="1"/>
    <xf numFmtId="14" fontId="6" fillId="0" borderId="0" xfId="3" applyNumberFormat="1" applyFont="1" applyAlignment="1">
      <alignment horizontal="center" wrapText="1"/>
    </xf>
    <xf numFmtId="0" fontId="8" fillId="0" borderId="0" xfId="3" applyFont="1" applyAlignment="1">
      <alignment horizontal="center" wrapText="1"/>
    </xf>
    <xf numFmtId="0" fontId="5" fillId="0" borderId="0" xfId="3" applyFont="1" applyAlignment="1">
      <alignment horizontal="center"/>
    </xf>
    <xf numFmtId="0" fontId="5" fillId="0" borderId="0" xfId="3" applyFont="1" applyAlignment="1">
      <alignment horizontal="center" wrapText="1"/>
    </xf>
    <xf numFmtId="14" fontId="7" fillId="0" borderId="0" xfId="3" applyNumberFormat="1" applyFont="1" applyAlignment="1">
      <alignment vertical="center"/>
    </xf>
    <xf numFmtId="0" fontId="5" fillId="0" borderId="1" xfId="3" applyFont="1" applyBorder="1" applyAlignment="1">
      <alignment horizontal="center" vertical="center"/>
    </xf>
    <xf numFmtId="0" fontId="7" fillId="2" borderId="1" xfId="3" applyFont="1" applyFill="1" applyBorder="1" applyAlignment="1">
      <alignment horizontal="center"/>
    </xf>
    <xf numFmtId="49" fontId="7" fillId="2" borderId="1" xfId="3" applyNumberFormat="1" applyFont="1" applyFill="1" applyBorder="1" applyAlignment="1">
      <alignment horizontal="center" vertical="center"/>
    </xf>
    <xf numFmtId="0" fontId="7" fillId="2" borderId="1" xfId="3" applyFont="1" applyFill="1" applyBorder="1" applyAlignment="1">
      <alignment horizontal="center" wrapText="1"/>
    </xf>
    <xf numFmtId="44" fontId="6" fillId="2" borderId="1" xfId="4" applyFont="1" applyFill="1" applyBorder="1" applyAlignment="1">
      <alignment horizontal="center"/>
    </xf>
    <xf numFmtId="44" fontId="1" fillId="0" borderId="0" xfId="5" applyNumberFormat="1" applyAlignment="1">
      <alignment vertical="center"/>
    </xf>
    <xf numFmtId="0" fontId="1" fillId="0" borderId="0" xfId="5" applyAlignment="1">
      <alignment vertical="center"/>
    </xf>
    <xf numFmtId="0" fontId="1" fillId="0" borderId="0" xfId="5" applyAlignment="1">
      <alignment vertical="center" wrapText="1"/>
    </xf>
    <xf numFmtId="0" fontId="1" fillId="3" borderId="1" xfId="3" applyFill="1" applyBorder="1" applyAlignment="1">
      <alignment horizontal="center" vertical="center"/>
    </xf>
    <xf numFmtId="0" fontId="1" fillId="3" borderId="1" xfId="3" applyFill="1" applyBorder="1"/>
    <xf numFmtId="49" fontId="1" fillId="3" borderId="1" xfId="3" applyNumberFormat="1" applyFill="1" applyBorder="1" applyAlignment="1">
      <alignment horizontal="center" vertical="center"/>
    </xf>
    <xf numFmtId="0" fontId="1" fillId="3" borderId="1" xfId="3" applyFill="1" applyBorder="1" applyAlignment="1">
      <alignment horizontal="center"/>
    </xf>
    <xf numFmtId="0" fontId="1" fillId="3" borderId="1" xfId="3" applyFill="1" applyBorder="1" applyAlignment="1">
      <alignment horizontal="center" wrapText="1"/>
    </xf>
    <xf numFmtId="44" fontId="3" fillId="0" borderId="1" xfId="2" applyFont="1" applyBorder="1"/>
    <xf numFmtId="44" fontId="6" fillId="2" borderId="1" xfId="4" applyFont="1" applyFill="1" applyBorder="1"/>
    <xf numFmtId="0" fontId="1" fillId="0" borderId="1" xfId="3" applyBorder="1" applyAlignment="1">
      <alignment horizontal="center" vertical="center"/>
    </xf>
    <xf numFmtId="0" fontId="12" fillId="0" borderId="1" xfId="3" applyFont="1" applyBorder="1" applyAlignment="1">
      <alignment horizontal="center" vertical="center" wrapText="1"/>
    </xf>
    <xf numFmtId="49" fontId="12" fillId="0" borderId="1" xfId="3" applyNumberFormat="1" applyFont="1" applyBorder="1" applyAlignment="1">
      <alignment horizontal="center" vertical="center" wrapText="1"/>
    </xf>
    <xf numFmtId="14" fontId="12" fillId="0" borderId="1" xfId="3" applyNumberFormat="1"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wrapText="1"/>
    </xf>
    <xf numFmtId="164" fontId="0" fillId="0" borderId="1" xfId="2" applyNumberFormat="1" applyFont="1" applyBorder="1" applyAlignment="1">
      <alignment horizontal="right" vertical="center"/>
    </xf>
    <xf numFmtId="0" fontId="0" fillId="0" borderId="1" xfId="0" applyBorder="1" applyAlignment="1">
      <alignment horizontal="center"/>
    </xf>
    <xf numFmtId="0" fontId="10" fillId="0" borderId="1" xfId="0" applyFont="1" applyBorder="1"/>
    <xf numFmtId="44" fontId="0" fillId="0" borderId="1" xfId="2" applyFont="1" applyFill="1" applyBorder="1"/>
    <xf numFmtId="0" fontId="12" fillId="0" borderId="1" xfId="3" applyFont="1" applyBorder="1" applyAlignment="1">
      <alignment vertical="center" wrapText="1"/>
    </xf>
    <xf numFmtId="49" fontId="1" fillId="0" borderId="1" xfId="3" applyNumberFormat="1" applyBorder="1" applyAlignment="1">
      <alignment horizontal="center" vertical="center"/>
    </xf>
    <xf numFmtId="0" fontId="1" fillId="0" borderId="1" xfId="3" applyBorder="1" applyAlignment="1">
      <alignment wrapText="1"/>
    </xf>
    <xf numFmtId="44" fontId="13" fillId="0" borderId="1" xfId="4" applyFont="1" applyFill="1" applyBorder="1" applyAlignment="1">
      <alignment horizontal="right" vertical="center"/>
    </xf>
    <xf numFmtId="0" fontId="5" fillId="3" borderId="1" xfId="3" applyFont="1" applyFill="1" applyBorder="1" applyAlignment="1">
      <alignment horizontal="center" vertical="center"/>
    </xf>
    <xf numFmtId="0" fontId="5" fillId="3" borderId="1" xfId="3" applyFont="1" applyFill="1" applyBorder="1"/>
    <xf numFmtId="49" fontId="5" fillId="3" borderId="1" xfId="3" applyNumberFormat="1" applyFont="1" applyFill="1" applyBorder="1" applyAlignment="1">
      <alignment horizontal="center" vertical="center"/>
    </xf>
    <xf numFmtId="0" fontId="5" fillId="3" borderId="1" xfId="3" applyFont="1" applyFill="1" applyBorder="1" applyAlignment="1">
      <alignment horizontal="center"/>
    </xf>
    <xf numFmtId="0" fontId="5" fillId="3" borderId="1" xfId="3" applyFont="1" applyFill="1" applyBorder="1" applyAlignment="1">
      <alignment horizontal="center" wrapText="1"/>
    </xf>
    <xf numFmtId="44" fontId="6" fillId="0" borderId="2" xfId="4" applyFont="1" applyBorder="1"/>
    <xf numFmtId="0" fontId="6" fillId="0" borderId="0" xfId="3" applyFont="1" applyAlignment="1">
      <alignment horizontal="right"/>
    </xf>
    <xf numFmtId="44" fontId="6" fillId="0" borderId="4" xfId="4" applyFont="1" applyBorder="1"/>
    <xf numFmtId="44" fontId="6" fillId="0" borderId="0" xfId="4" applyFont="1"/>
    <xf numFmtId="44" fontId="0" fillId="0" borderId="1" xfId="2" applyFont="1" applyBorder="1"/>
    <xf numFmtId="44" fontId="5" fillId="0" borderId="6" xfId="4" applyFont="1" applyBorder="1"/>
    <xf numFmtId="44" fontId="6" fillId="0" borderId="7" xfId="4" applyFont="1" applyBorder="1"/>
    <xf numFmtId="14" fontId="7" fillId="0" borderId="0" xfId="3" applyNumberFormat="1" applyFont="1" applyAlignment="1">
      <alignment horizontal="center" wrapText="1"/>
    </xf>
    <xf numFmtId="0" fontId="5" fillId="0" borderId="0" xfId="3" applyFont="1" applyAlignment="1">
      <alignment horizontal="left" vertical="center"/>
    </xf>
    <xf numFmtId="0" fontId="17" fillId="0" borderId="0" xfId="3" applyFont="1"/>
    <xf numFmtId="49" fontId="7" fillId="2" borderId="1" xfId="3" applyNumberFormat="1" applyFont="1" applyFill="1" applyBorder="1" applyAlignment="1">
      <alignment horizontal="center" vertical="center" wrapText="1"/>
    </xf>
    <xf numFmtId="44" fontId="6" fillId="2" borderId="1" xfId="4" applyFont="1" applyFill="1" applyBorder="1" applyAlignment="1">
      <alignment horizontal="center" wrapText="1"/>
    </xf>
    <xf numFmtId="0" fontId="1" fillId="0" borderId="1" xfId="3" applyBorder="1" applyAlignment="1">
      <alignment horizontal="center" wrapText="1"/>
    </xf>
    <xf numFmtId="0" fontId="12" fillId="0" borderId="1" xfId="0" applyFont="1" applyBorder="1"/>
    <xf numFmtId="0" fontId="12" fillId="4" borderId="1" xfId="0" applyFont="1" applyFill="1" applyBorder="1"/>
    <xf numFmtId="164" fontId="12" fillId="0" borderId="1" xfId="2" applyNumberFormat="1" applyFont="1" applyFill="1" applyBorder="1" applyAlignment="1"/>
    <xf numFmtId="164" fontId="1" fillId="0" borderId="1" xfId="2" applyNumberFormat="1" applyFont="1" applyBorder="1" applyAlignment="1"/>
    <xf numFmtId="0" fontId="1" fillId="0" borderId="1" xfId="5" applyBorder="1" applyAlignment="1">
      <alignment horizontal="center" wrapText="1"/>
    </xf>
    <xf numFmtId="164" fontId="13" fillId="0" borderId="1" xfId="2" applyNumberFormat="1" applyFont="1" applyFill="1" applyBorder="1" applyAlignment="1"/>
    <xf numFmtId="0" fontId="5" fillId="0" borderId="1" xfId="3" applyFont="1" applyBorder="1" applyAlignment="1">
      <alignment horizontal="center"/>
    </xf>
    <xf numFmtId="0" fontId="18" fillId="0" borderId="0" xfId="3" applyFont="1"/>
    <xf numFmtId="49" fontId="1" fillId="0" borderId="0" xfId="3" applyNumberFormat="1" applyAlignment="1">
      <alignment horizontal="center"/>
    </xf>
    <xf numFmtId="0" fontId="1" fillId="0" borderId="0" xfId="3" applyAlignment="1">
      <alignment horizontal="center"/>
    </xf>
    <xf numFmtId="0" fontId="3" fillId="0" borderId="0" xfId="3" applyFont="1" applyAlignment="1">
      <alignment horizontal="right"/>
    </xf>
    <xf numFmtId="164" fontId="19" fillId="0" borderId="1" xfId="4" applyNumberFormat="1" applyFont="1" applyBorder="1" applyAlignment="1"/>
    <xf numFmtId="44" fontId="20" fillId="0" borderId="0" xfId="4" applyFont="1"/>
    <xf numFmtId="164" fontId="3" fillId="0" borderId="7" xfId="4" applyNumberFormat="1" applyFont="1" applyBorder="1" applyAlignment="1"/>
    <xf numFmtId="0" fontId="21" fillId="0" borderId="0" xfId="0" applyFont="1"/>
    <xf numFmtId="0" fontId="10" fillId="0" borderId="0" xfId="0" applyFont="1"/>
    <xf numFmtId="0" fontId="21" fillId="5" borderId="8" xfId="0" applyFont="1" applyFill="1" applyBorder="1"/>
    <xf numFmtId="0" fontId="0" fillId="5" borderId="9" xfId="0" applyFill="1" applyBorder="1"/>
    <xf numFmtId="0" fontId="0" fillId="5" borderId="10" xfId="0" applyFill="1" applyBorder="1"/>
    <xf numFmtId="0" fontId="0" fillId="0" borderId="3" xfId="0" applyBorder="1" applyAlignment="1">
      <alignment horizontal="center"/>
    </xf>
    <xf numFmtId="0" fontId="0" fillId="0" borderId="0" xfId="0" applyAlignment="1">
      <alignment horizontal="center"/>
    </xf>
    <xf numFmtId="0" fontId="0" fillId="0" borderId="0" xfId="0" applyAlignment="1">
      <alignment vertical="center"/>
    </xf>
    <xf numFmtId="0" fontId="0" fillId="0" borderId="1" xfId="0" applyBorder="1"/>
    <xf numFmtId="44" fontId="0" fillId="0" borderId="0" xfId="0" applyNumberFormat="1"/>
    <xf numFmtId="0" fontId="10" fillId="0" borderId="1" xfId="0" applyFont="1" applyBorder="1" applyAlignment="1">
      <alignment horizontal="center"/>
    </xf>
    <xf numFmtId="44" fontId="21" fillId="0" borderId="0" xfId="2" applyFont="1" applyFill="1" applyBorder="1" applyAlignment="1">
      <alignment horizontal="center"/>
    </xf>
    <xf numFmtId="0" fontId="21" fillId="0" borderId="0" xfId="0" applyFont="1" applyAlignment="1">
      <alignment horizontal="center"/>
    </xf>
    <xf numFmtId="44" fontId="0" fillId="0" borderId="1" xfId="2" applyFont="1" applyFill="1" applyBorder="1" applyAlignment="1">
      <alignment vertical="center"/>
    </xf>
    <xf numFmtId="0"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44" fontId="21" fillId="0" borderId="0" xfId="2" applyFont="1" applyFill="1" applyBorder="1" applyAlignment="1">
      <alignment horizontal="center" vertical="center"/>
    </xf>
    <xf numFmtId="0" fontId="10" fillId="0" borderId="0" xfId="0" applyFont="1" applyAlignment="1">
      <alignment vertical="center"/>
    </xf>
    <xf numFmtId="164" fontId="10" fillId="0" borderId="0" xfId="1" applyNumberFormat="1" applyFont="1" applyFill="1" applyBorder="1" applyAlignment="1">
      <alignment horizontal="right" vertical="center"/>
    </xf>
    <xf numFmtId="164" fontId="10" fillId="0" borderId="0" xfId="2" applyNumberFormat="1" applyFont="1" applyFill="1" applyBorder="1" applyAlignment="1">
      <alignment horizontal="right" vertical="center"/>
    </xf>
    <xf numFmtId="164" fontId="21" fillId="0" borderId="0" xfId="1" applyNumberFormat="1" applyFont="1" applyFill="1" applyBorder="1" applyAlignment="1">
      <alignment horizontal="right" vertical="center"/>
    </xf>
    <xf numFmtId="0" fontId="0" fillId="0" borderId="0" xfId="2" applyNumberFormat="1" applyFont="1" applyFill="1" applyBorder="1"/>
    <xf numFmtId="0" fontId="21" fillId="0" borderId="0" xfId="0" applyFont="1" applyAlignment="1">
      <alignment horizontal="center" vertical="center"/>
    </xf>
    <xf numFmtId="44" fontId="0" fillId="0" borderId="0" xfId="2" applyFont="1" applyFill="1" applyBorder="1"/>
    <xf numFmtId="0" fontId="21" fillId="6" borderId="8" xfId="0" applyFont="1" applyFill="1" applyBorder="1"/>
    <xf numFmtId="0" fontId="0" fillId="6" borderId="9" xfId="0" applyFill="1" applyBorder="1"/>
    <xf numFmtId="0" fontId="0" fillId="6" borderId="10" xfId="0" applyFill="1" applyBorder="1"/>
    <xf numFmtId="0" fontId="10" fillId="0" borderId="3" xfId="0" applyFont="1" applyBorder="1" applyAlignment="1">
      <alignment horizontal="center"/>
    </xf>
    <xf numFmtId="0" fontId="0" fillId="2" borderId="3" xfId="0" applyFill="1" applyBorder="1" applyAlignment="1">
      <alignment horizontal="center"/>
    </xf>
    <xf numFmtId="0" fontId="10" fillId="2" borderId="3" xfId="0" applyFont="1" applyFill="1" applyBorder="1" applyAlignment="1">
      <alignment horizontal="center"/>
    </xf>
    <xf numFmtId="0" fontId="1" fillId="2" borderId="1" xfId="5" applyFill="1" applyBorder="1"/>
    <xf numFmtId="44" fontId="1" fillId="2" borderId="1" xfId="6" applyFont="1" applyFill="1" applyBorder="1"/>
    <xf numFmtId="166" fontId="1" fillId="2" borderId="1" xfId="6" applyNumberFormat="1" applyFont="1" applyFill="1" applyBorder="1"/>
    <xf numFmtId="44" fontId="0" fillId="2" borderId="1" xfId="2" applyFont="1" applyFill="1" applyBorder="1"/>
    <xf numFmtId="164" fontId="0" fillId="2" borderId="1" xfId="2" applyNumberFormat="1" applyFont="1" applyFill="1" applyBorder="1" applyAlignment="1">
      <alignment horizontal="right" vertical="center"/>
    </xf>
    <xf numFmtId="167" fontId="0" fillId="0" borderId="1" xfId="2" applyNumberFormat="1" applyFont="1" applyBorder="1" applyAlignment="1">
      <alignment horizontal="right" vertical="center"/>
    </xf>
    <xf numFmtId="0" fontId="21" fillId="0" borderId="0" xfId="0" applyFont="1" applyAlignment="1">
      <alignment horizontal="right"/>
    </xf>
    <xf numFmtId="0" fontId="10" fillId="0" borderId="0" xfId="7"/>
    <xf numFmtId="0" fontId="10" fillId="0" borderId="0" xfId="7" applyAlignment="1" applyProtection="1">
      <alignment vertical="top"/>
      <protection locked="0"/>
    </xf>
    <xf numFmtId="0" fontId="0" fillId="7" borderId="1" xfId="0" applyFill="1" applyBorder="1"/>
    <xf numFmtId="0" fontId="0" fillId="7" borderId="1" xfId="0" applyFill="1" applyBorder="1" applyAlignment="1">
      <alignment horizontal="center"/>
    </xf>
    <xf numFmtId="0" fontId="0" fillId="0" borderId="11" xfId="0" applyBorder="1" applyAlignment="1">
      <alignment horizontal="center"/>
    </xf>
    <xf numFmtId="0" fontId="0" fillId="0" borderId="11" xfId="0" applyBorder="1"/>
    <xf numFmtId="165" fontId="0" fillId="0" borderId="11" xfId="1" applyNumberFormat="1" applyFont="1" applyBorder="1"/>
    <xf numFmtId="44" fontId="0" fillId="0" borderId="11" xfId="2" applyFont="1" applyBorder="1"/>
    <xf numFmtId="0" fontId="0" fillId="0" borderId="12" xfId="0" applyBorder="1" applyAlignment="1">
      <alignment horizontal="center"/>
    </xf>
    <xf numFmtId="0" fontId="0" fillId="0" borderId="12" xfId="0" applyBorder="1"/>
    <xf numFmtId="165" fontId="0" fillId="0" borderId="12" xfId="1" applyNumberFormat="1" applyFont="1" applyBorder="1"/>
    <xf numFmtId="44" fontId="0" fillId="0" borderId="12" xfId="2" applyFont="1" applyBorder="1"/>
    <xf numFmtId="0" fontId="23" fillId="0" borderId="0" xfId="0" applyFont="1" applyAlignment="1">
      <alignment horizontal="left"/>
    </xf>
    <xf numFmtId="165" fontId="0" fillId="0" borderId="1" xfId="1" applyNumberFormat="1" applyFont="1" applyBorder="1"/>
    <xf numFmtId="0" fontId="0" fillId="0" borderId="1" xfId="0" applyBorder="1" applyAlignment="1">
      <alignment wrapText="1"/>
    </xf>
    <xf numFmtId="0" fontId="3" fillId="0" borderId="0" xfId="0" applyFont="1"/>
    <xf numFmtId="0" fontId="25" fillId="0" borderId="0" xfId="0" applyFont="1"/>
    <xf numFmtId="0" fontId="27" fillId="0" borderId="0" xfId="0" applyFont="1"/>
    <xf numFmtId="44" fontId="23" fillId="0" borderId="0" xfId="2" applyFont="1" applyAlignment="1">
      <alignment horizontal="left"/>
    </xf>
    <xf numFmtId="165" fontId="23" fillId="0" borderId="0" xfId="1" applyNumberFormat="1" applyFont="1" applyAlignment="1">
      <alignment horizontal="left"/>
    </xf>
    <xf numFmtId="0" fontId="23" fillId="0" borderId="0" xfId="0" applyFont="1" applyAlignment="1">
      <alignment horizontal="right"/>
    </xf>
    <xf numFmtId="0" fontId="2" fillId="0" borderId="0" xfId="0" applyFont="1" applyAlignment="1">
      <alignment horizontal="center"/>
    </xf>
    <xf numFmtId="0" fontId="29" fillId="0" borderId="0" xfId="0" applyFont="1"/>
    <xf numFmtId="0" fontId="12" fillId="0" borderId="0" xfId="0" applyFont="1"/>
    <xf numFmtId="0" fontId="27" fillId="0" borderId="0" xfId="0" applyFont="1" applyAlignment="1">
      <alignment horizontal="right"/>
    </xf>
    <xf numFmtId="0" fontId="12" fillId="0" borderId="0" xfId="8" applyFont="1"/>
    <xf numFmtId="0" fontId="14" fillId="0" borderId="5" xfId="0" applyFont="1" applyBorder="1" applyAlignment="1">
      <alignment horizontal="center" vertical="center"/>
    </xf>
    <xf numFmtId="0" fontId="14" fillId="0" borderId="0" xfId="0" applyFont="1" applyBorder="1" applyAlignment="1">
      <alignment horizontal="center" vertical="center"/>
    </xf>
    <xf numFmtId="44" fontId="13" fillId="0" borderId="1" xfId="4" applyFont="1" applyFill="1" applyBorder="1" applyAlignment="1">
      <alignment horizontal="right" vertical="center"/>
    </xf>
    <xf numFmtId="44" fontId="1" fillId="2" borderId="13" xfId="6" applyFont="1" applyFill="1" applyBorder="1" applyAlignment="1">
      <alignment horizontal="center" vertical="center"/>
    </xf>
    <xf numFmtId="44" fontId="0" fillId="0" borderId="10" xfId="0" applyNumberFormat="1" applyFill="1" applyBorder="1" applyAlignment="1">
      <alignment vertical="center"/>
    </xf>
    <xf numFmtId="0" fontId="0" fillId="0" borderId="0" xfId="0" applyFill="1" applyBorder="1"/>
    <xf numFmtId="0" fontId="25" fillId="0" borderId="0" xfId="0" applyFont="1" applyFill="1" applyBorder="1"/>
    <xf numFmtId="0" fontId="0" fillId="0" borderId="0" xfId="0" applyFill="1" applyBorder="1" applyAlignment="1">
      <alignment horizontal="center"/>
    </xf>
    <xf numFmtId="165" fontId="0" fillId="0" borderId="0" xfId="1" applyNumberFormat="1" applyFont="1" applyFill="1" applyBorder="1"/>
    <xf numFmtId="0" fontId="0" fillId="0" borderId="0" xfId="0" applyFill="1" applyBorder="1" applyAlignment="1">
      <alignment vertical="center"/>
    </xf>
    <xf numFmtId="165" fontId="3" fillId="0" borderId="0" xfId="0" applyNumberFormat="1" applyFont="1"/>
    <xf numFmtId="0" fontId="0" fillId="0" borderId="1" xfId="0" applyBorder="1" applyAlignment="1">
      <alignment vertical="center"/>
    </xf>
    <xf numFmtId="164" fontId="0" fillId="0" borderId="1" xfId="2" applyNumberFormat="1" applyFont="1" applyFill="1" applyBorder="1" applyAlignment="1">
      <alignment vertical="center"/>
    </xf>
    <xf numFmtId="44" fontId="0" fillId="0" borderId="0" xfId="2" applyFont="1" applyFill="1" applyBorder="1" applyAlignment="1">
      <alignment vertical="center"/>
    </xf>
    <xf numFmtId="44" fontId="0" fillId="0" borderId="0" xfId="0" applyNumberFormat="1" applyAlignment="1">
      <alignment vertical="center"/>
    </xf>
    <xf numFmtId="164" fontId="0" fillId="0" borderId="0" xfId="0" applyNumberFormat="1" applyAlignment="1">
      <alignment vertical="center"/>
    </xf>
    <xf numFmtId="164" fontId="21" fillId="0" borderId="0" xfId="0" applyNumberFormat="1" applyFont="1" applyAlignment="1">
      <alignment vertical="center"/>
    </xf>
    <xf numFmtId="44" fontId="21" fillId="0" borderId="0" xfId="0" applyNumberFormat="1" applyFont="1" applyAlignment="1">
      <alignment horizontal="center" vertical="center"/>
    </xf>
    <xf numFmtId="44" fontId="10" fillId="0" borderId="0" xfId="2" applyFont="1" applyFill="1" applyBorder="1" applyAlignment="1">
      <alignment horizontal="center"/>
    </xf>
    <xf numFmtId="0" fontId="0" fillId="3" borderId="0" xfId="0" applyFill="1" applyAlignment="1">
      <alignment horizontal="center"/>
    </xf>
    <xf numFmtId="0" fontId="10" fillId="3" borderId="0" xfId="0" applyFont="1" applyFill="1"/>
    <xf numFmtId="0" fontId="0" fillId="3" borderId="0" xfId="0" applyFill="1"/>
    <xf numFmtId="44" fontId="0" fillId="3" borderId="0" xfId="2" applyFont="1" applyFill="1" applyBorder="1"/>
    <xf numFmtId="44" fontId="21" fillId="0" borderId="1" xfId="2" applyFont="1" applyBorder="1"/>
    <xf numFmtId="0" fontId="10" fillId="0" borderId="1" xfId="0" applyFont="1" applyBorder="1" applyAlignment="1">
      <alignment horizontal="center" vertical="center"/>
    </xf>
    <xf numFmtId="0" fontId="10" fillId="0" borderId="1" xfId="0" applyFont="1" applyBorder="1" applyAlignment="1">
      <alignment vertical="center"/>
    </xf>
    <xf numFmtId="164" fontId="0" fillId="0" borderId="0" xfId="1" applyNumberFormat="1" applyFont="1" applyFill="1" applyBorder="1" applyAlignment="1">
      <alignment horizontal="center" vertical="center"/>
    </xf>
    <xf numFmtId="44" fontId="0" fillId="0" borderId="0" xfId="2" applyFont="1" applyFill="1" applyBorder="1" applyAlignment="1">
      <alignment horizontal="center" vertical="center"/>
    </xf>
    <xf numFmtId="0" fontId="10" fillId="0" borderId="0" xfId="7" applyProtection="1">
      <protection locked="0"/>
    </xf>
    <xf numFmtId="164" fontId="10" fillId="0" borderId="0" xfId="7" applyNumberFormat="1" applyAlignment="1" applyProtection="1">
      <alignment vertical="top"/>
      <protection locked="0"/>
    </xf>
    <xf numFmtId="0" fontId="10" fillId="0" borderId="0" xfId="7" applyAlignment="1" applyProtection="1">
      <alignment vertical="top" wrapText="1"/>
      <protection locked="0"/>
    </xf>
    <xf numFmtId="0" fontId="10" fillId="8" borderId="8" xfId="1" applyNumberFormat="1" applyFont="1" applyFill="1" applyBorder="1" applyAlignment="1">
      <alignment horizontal="left" vertical="center"/>
    </xf>
    <xf numFmtId="44" fontId="0" fillId="8" borderId="10" xfId="0" applyNumberFormat="1" applyFill="1" applyBorder="1" applyAlignment="1">
      <alignment vertical="center"/>
    </xf>
    <xf numFmtId="44" fontId="13" fillId="0" borderId="1" xfId="4" applyFont="1" applyFill="1" applyBorder="1" applyAlignment="1">
      <alignment horizontal="right" vertical="center"/>
    </xf>
    <xf numFmtId="44" fontId="13" fillId="0" borderId="1" xfId="4" applyFont="1" applyFill="1" applyBorder="1" applyAlignment="1">
      <alignment horizontal="right" vertical="center"/>
    </xf>
    <xf numFmtId="0" fontId="5" fillId="0" borderId="0" xfId="3" applyFont="1" applyFill="1" applyAlignment="1">
      <alignment horizontal="center"/>
    </xf>
    <xf numFmtId="0" fontId="1" fillId="0" borderId="0" xfId="5" applyFill="1" applyAlignment="1">
      <alignment vertical="center"/>
    </xf>
    <xf numFmtId="0" fontId="1" fillId="0" borderId="0" xfId="3" applyFill="1"/>
    <xf numFmtId="0" fontId="1" fillId="0" borderId="0" xfId="5" applyFill="1" applyAlignment="1">
      <alignment vertical="center" wrapText="1"/>
    </xf>
    <xf numFmtId="0" fontId="5" fillId="0" borderId="0" xfId="3" applyFont="1" applyFill="1"/>
    <xf numFmtId="44" fontId="1" fillId="0" borderId="0" xfId="5" applyNumberFormat="1" applyFill="1" applyAlignment="1">
      <alignment vertical="center"/>
    </xf>
    <xf numFmtId="0" fontId="1" fillId="0" borderId="1" xfId="3" applyFill="1" applyBorder="1" applyAlignment="1">
      <alignment horizontal="center" vertical="center"/>
    </xf>
    <xf numFmtId="0" fontId="12" fillId="0" borderId="1" xfId="3" applyFont="1" applyFill="1" applyBorder="1" applyAlignment="1">
      <alignment horizontal="center" vertical="center" wrapText="1"/>
    </xf>
    <xf numFmtId="0" fontId="12" fillId="0" borderId="1" xfId="3" applyFont="1" applyFill="1" applyBorder="1" applyAlignment="1">
      <alignment horizontal="left" vertical="center" wrapText="1"/>
    </xf>
    <xf numFmtId="49" fontId="12" fillId="0" borderId="1" xfId="3" applyNumberFormat="1" applyFont="1" applyFill="1" applyBorder="1" applyAlignment="1">
      <alignment horizontal="center" vertical="center" wrapText="1"/>
    </xf>
    <xf numFmtId="14" fontId="12" fillId="0" borderId="1" xfId="3" applyNumberFormat="1" applyFont="1" applyFill="1" applyBorder="1" applyAlignment="1">
      <alignment horizontal="center" vertical="center" wrapText="1"/>
    </xf>
    <xf numFmtId="0" fontId="0" fillId="0" borderId="1" xfId="0" applyFill="1" applyBorder="1" applyAlignment="1">
      <alignment horizontal="center" vertical="center"/>
    </xf>
    <xf numFmtId="0" fontId="10" fillId="0" borderId="1" xfId="0" applyFont="1" applyFill="1" applyBorder="1" applyAlignment="1">
      <alignment wrapText="1"/>
    </xf>
    <xf numFmtId="164" fontId="0" fillId="0" borderId="1" xfId="2" applyNumberFormat="1" applyFont="1" applyFill="1" applyBorder="1" applyAlignment="1">
      <alignment horizontal="right" vertical="center"/>
    </xf>
    <xf numFmtId="164" fontId="6" fillId="0" borderId="2" xfId="4" applyNumberFormat="1" applyFont="1" applyBorder="1"/>
    <xf numFmtId="49" fontId="1" fillId="0" borderId="1" xfId="3" applyNumberFormat="1" applyFill="1" applyBorder="1" applyAlignment="1">
      <alignment horizontal="center" vertical="center"/>
    </xf>
    <xf numFmtId="44" fontId="6" fillId="2" borderId="1" xfId="4" applyFont="1" applyFill="1" applyBorder="1" applyAlignment="1">
      <alignment horizontal="center" vertical="top" wrapText="1"/>
    </xf>
    <xf numFmtId="0" fontId="6" fillId="2" borderId="1" xfId="3" applyFont="1" applyFill="1" applyBorder="1" applyAlignment="1">
      <alignment horizontal="center" vertical="top"/>
    </xf>
    <xf numFmtId="0" fontId="1" fillId="0" borderId="3" xfId="3" applyFont="1" applyBorder="1" applyAlignment="1">
      <alignment horizontal="left" vertical="top"/>
    </xf>
    <xf numFmtId="14" fontId="1" fillId="0" borderId="2" xfId="3" applyNumberFormat="1" applyFont="1" applyBorder="1" applyAlignment="1">
      <alignment horizontal="left" vertical="top"/>
    </xf>
    <xf numFmtId="0" fontId="1" fillId="0" borderId="3" xfId="3" applyFont="1" applyBorder="1" applyAlignment="1">
      <alignment horizontal="center" vertical="top"/>
    </xf>
    <xf numFmtId="0" fontId="1" fillId="0" borderId="2" xfId="3" applyFont="1" applyBorder="1" applyAlignment="1">
      <alignment horizontal="center" vertical="top"/>
    </xf>
    <xf numFmtId="0" fontId="1" fillId="0" borderId="13" xfId="3" applyFont="1" applyBorder="1" applyAlignment="1">
      <alignment horizontal="center" vertical="top"/>
    </xf>
    <xf numFmtId="0" fontId="13" fillId="0" borderId="3" xfId="3" applyFont="1" applyBorder="1" applyAlignment="1">
      <alignment horizontal="left" vertical="top"/>
    </xf>
    <xf numFmtId="0" fontId="1" fillId="0" borderId="3" xfId="3" applyBorder="1"/>
    <xf numFmtId="0" fontId="1" fillId="0" borderId="15" xfId="3" applyFont="1" applyBorder="1" applyAlignment="1">
      <alignment horizontal="left" vertical="top"/>
    </xf>
    <xf numFmtId="0" fontId="5" fillId="0" borderId="13" xfId="3" applyFont="1" applyBorder="1"/>
    <xf numFmtId="0" fontId="1" fillId="0" borderId="13" xfId="3" applyBorder="1"/>
    <xf numFmtId="0" fontId="5" fillId="0" borderId="3" xfId="3" applyFont="1" applyBorder="1"/>
    <xf numFmtId="0" fontId="5" fillId="0" borderId="2" xfId="3" applyFont="1" applyBorder="1" applyAlignment="1"/>
    <xf numFmtId="0" fontId="5" fillId="0" borderId="3" xfId="3" applyFont="1" applyBorder="1" applyAlignment="1"/>
    <xf numFmtId="0" fontId="26" fillId="0" borderId="2" xfId="8" applyBorder="1" applyAlignment="1"/>
    <xf numFmtId="0" fontId="26" fillId="0" borderId="3" xfId="8" applyBorder="1"/>
    <xf numFmtId="14" fontId="5" fillId="0" borderId="2" xfId="3" applyNumberFormat="1" applyFont="1" applyBorder="1" applyAlignment="1">
      <alignment horizontal="left"/>
    </xf>
    <xf numFmtId="14" fontId="5" fillId="0" borderId="13" xfId="3" applyNumberFormat="1" applyFont="1" applyBorder="1" applyAlignment="1">
      <alignment horizontal="left"/>
    </xf>
    <xf numFmtId="0" fontId="4" fillId="0" borderId="0" xfId="3" applyFont="1" applyAlignment="1">
      <alignment horizontal="center" vertical="center"/>
    </xf>
    <xf numFmtId="0" fontId="6" fillId="0" borderId="0" xfId="3" applyFont="1" applyAlignment="1">
      <alignment horizontal="right" vertical="center"/>
    </xf>
    <xf numFmtId="14" fontId="7" fillId="0" borderId="0" xfId="3" applyNumberFormat="1" applyFont="1" applyAlignment="1">
      <alignment horizontal="right" vertical="center"/>
    </xf>
    <xf numFmtId="0" fontId="9" fillId="0" borderId="1" xfId="3" applyFont="1" applyBorder="1" applyAlignment="1">
      <alignment horizontal="center"/>
    </xf>
    <xf numFmtId="0" fontId="1" fillId="0" borderId="2" xfId="3" applyBorder="1" applyAlignment="1">
      <alignment horizontal="center" vertical="center"/>
    </xf>
    <xf numFmtId="0" fontId="1" fillId="0" borderId="3" xfId="3" applyBorder="1" applyAlignment="1">
      <alignment horizontal="center" vertical="center"/>
    </xf>
    <xf numFmtId="0" fontId="1" fillId="0" borderId="2" xfId="3" applyBorder="1" applyAlignment="1">
      <alignment horizontal="center" vertical="center" wrapText="1"/>
    </xf>
    <xf numFmtId="0" fontId="1" fillId="0" borderId="3" xfId="3" applyBorder="1" applyAlignment="1">
      <alignment horizontal="center" vertical="center" wrapText="1"/>
    </xf>
    <xf numFmtId="0" fontId="1" fillId="0" borderId="2" xfId="3" applyBorder="1" applyAlignment="1">
      <alignment horizontal="left" vertical="center" wrapText="1"/>
    </xf>
    <xf numFmtId="0" fontId="1" fillId="0" borderId="3" xfId="3" applyBorder="1" applyAlignment="1">
      <alignment horizontal="left" vertical="center" wrapText="1"/>
    </xf>
    <xf numFmtId="49" fontId="1" fillId="0" borderId="2" xfId="3" applyNumberFormat="1" applyBorder="1" applyAlignment="1">
      <alignment horizontal="center" vertical="center" wrapText="1"/>
    </xf>
    <xf numFmtId="49" fontId="1" fillId="0" borderId="3" xfId="3" applyNumberFormat="1" applyBorder="1" applyAlignment="1">
      <alignment horizontal="center" vertical="center" wrapText="1"/>
    </xf>
    <xf numFmtId="14" fontId="1" fillId="0" borderId="2" xfId="3" applyNumberFormat="1" applyBorder="1" applyAlignment="1">
      <alignment horizontal="center" vertical="center" wrapText="1"/>
    </xf>
    <xf numFmtId="14" fontId="1" fillId="0" borderId="3" xfId="3" applyNumberFormat="1" applyBorder="1" applyAlignment="1">
      <alignment horizontal="center" vertical="center" wrapText="1"/>
    </xf>
    <xf numFmtId="0" fontId="1" fillId="0" borderId="1" xfId="5" applyBorder="1" applyAlignment="1">
      <alignment horizontal="center" vertical="center"/>
    </xf>
    <xf numFmtId="0" fontId="1" fillId="0" borderId="1" xfId="5" applyBorder="1" applyAlignment="1">
      <alignment horizontal="left" vertical="center" wrapText="1"/>
    </xf>
    <xf numFmtId="44" fontId="1" fillId="0" borderId="1" xfId="5" applyNumberFormat="1" applyBorder="1" applyAlignment="1">
      <alignment horizontal="center" vertical="center"/>
    </xf>
    <xf numFmtId="0" fontId="1" fillId="0" borderId="2" xfId="3" applyBorder="1" applyAlignment="1">
      <alignment vertical="center" wrapText="1"/>
    </xf>
    <xf numFmtId="0" fontId="1" fillId="0" borderId="3" xfId="3" applyBorder="1" applyAlignment="1">
      <alignment vertical="center" wrapText="1"/>
    </xf>
    <xf numFmtId="44" fontId="1" fillId="0" borderId="2" xfId="5" applyNumberFormat="1" applyBorder="1" applyAlignment="1">
      <alignment horizontal="center" vertical="center"/>
    </xf>
    <xf numFmtId="0" fontId="1" fillId="0" borderId="3" xfId="5" applyBorder="1" applyAlignment="1">
      <alignment horizontal="center" vertical="center"/>
    </xf>
    <xf numFmtId="0" fontId="0" fillId="0" borderId="2" xfId="3" applyFont="1" applyBorder="1" applyAlignment="1">
      <alignment horizontal="center" vertical="center" wrapText="1"/>
    </xf>
    <xf numFmtId="0" fontId="0" fillId="0" borderId="2" xfId="3" applyFont="1" applyBorder="1" applyAlignment="1">
      <alignment vertical="center" wrapText="1"/>
    </xf>
    <xf numFmtId="49" fontId="0" fillId="0" borderId="2" xfId="3" applyNumberFormat="1" applyFont="1" applyBorder="1" applyAlignment="1">
      <alignment horizontal="center" vertical="center" wrapText="1"/>
    </xf>
    <xf numFmtId="0" fontId="11" fillId="0" borderId="1" xfId="3" applyFont="1" applyBorder="1" applyAlignment="1">
      <alignment horizontal="center"/>
    </xf>
    <xf numFmtId="0" fontId="14" fillId="0" borderId="0" xfId="0" applyFont="1" applyAlignment="1">
      <alignment horizontal="center" vertical="center"/>
    </xf>
    <xf numFmtId="44" fontId="13" fillId="0" borderId="1" xfId="4" applyFont="1" applyFill="1" applyBorder="1" applyAlignment="1">
      <alignment horizontal="right" vertical="center"/>
    </xf>
    <xf numFmtId="44" fontId="1" fillId="0" borderId="3" xfId="5" applyNumberFormat="1" applyBorder="1" applyAlignment="1">
      <alignment horizontal="center" vertical="center"/>
    </xf>
    <xf numFmtId="0" fontId="1" fillId="0" borderId="2" xfId="5" applyBorder="1" applyAlignment="1">
      <alignment horizontal="center" vertical="center"/>
    </xf>
    <xf numFmtId="0" fontId="1" fillId="0" borderId="2" xfId="5" applyBorder="1" applyAlignment="1">
      <alignment horizontal="left" vertical="center" wrapText="1"/>
    </xf>
    <xf numFmtId="0" fontId="1" fillId="0" borderId="3" xfId="5" applyBorder="1" applyAlignment="1">
      <alignment horizontal="left" vertical="center" wrapText="1"/>
    </xf>
    <xf numFmtId="0" fontId="1" fillId="0" borderId="13" xfId="3" applyBorder="1" applyAlignment="1">
      <alignment horizontal="center" vertical="center" wrapText="1"/>
    </xf>
    <xf numFmtId="0" fontId="1" fillId="0" borderId="13" xfId="3" applyBorder="1" applyAlignment="1">
      <alignment horizontal="left" vertical="center" wrapText="1"/>
    </xf>
    <xf numFmtId="49" fontId="1" fillId="0" borderId="13" xfId="3" applyNumberFormat="1" applyBorder="1" applyAlignment="1">
      <alignment horizontal="center" vertical="center" wrapText="1"/>
    </xf>
    <xf numFmtId="14" fontId="1" fillId="0" borderId="13" xfId="3" applyNumberFormat="1" applyBorder="1" applyAlignment="1">
      <alignment horizontal="center" vertical="center" wrapText="1"/>
    </xf>
    <xf numFmtId="0" fontId="12" fillId="0" borderId="1" xfId="5" applyFont="1" applyFill="1" applyBorder="1" applyAlignment="1">
      <alignment horizontal="center" vertical="center"/>
    </xf>
    <xf numFmtId="0" fontId="12" fillId="0" borderId="1" xfId="5" applyFont="1" applyFill="1" applyBorder="1" applyAlignment="1">
      <alignment horizontal="left" vertical="center" wrapText="1"/>
    </xf>
    <xf numFmtId="44" fontId="12" fillId="0" borderId="2" xfId="5" applyNumberFormat="1" applyFont="1" applyFill="1" applyBorder="1" applyAlignment="1">
      <alignment horizontal="center" vertical="center"/>
    </xf>
    <xf numFmtId="0" fontId="12" fillId="0" borderId="3" xfId="5" applyFont="1" applyFill="1" applyBorder="1" applyAlignment="1">
      <alignment horizontal="center" vertical="center"/>
    </xf>
    <xf numFmtId="0" fontId="0" fillId="0" borderId="2" xfId="3" applyFont="1" applyBorder="1" applyAlignment="1">
      <alignment horizontal="left" vertical="center" wrapText="1"/>
    </xf>
    <xf numFmtId="44" fontId="12" fillId="0" borderId="3" xfId="5" applyNumberFormat="1" applyFont="1" applyFill="1" applyBorder="1" applyAlignment="1">
      <alignment horizontal="center" vertical="center"/>
    </xf>
    <xf numFmtId="0" fontId="1" fillId="0" borderId="2" xfId="3" applyFill="1" applyBorder="1" applyAlignment="1">
      <alignment horizontal="center" vertical="center"/>
    </xf>
    <xf numFmtId="0" fontId="1" fillId="0" borderId="3" xfId="3" applyFill="1" applyBorder="1" applyAlignment="1">
      <alignment horizontal="center" vertical="center"/>
    </xf>
    <xf numFmtId="0" fontId="1" fillId="0" borderId="2" xfId="3" applyFill="1" applyBorder="1" applyAlignment="1">
      <alignment horizontal="center" vertical="center" wrapText="1"/>
    </xf>
    <xf numFmtId="0" fontId="1" fillId="0" borderId="3" xfId="3" applyFill="1" applyBorder="1" applyAlignment="1">
      <alignment horizontal="center" vertical="center" wrapText="1"/>
    </xf>
    <xf numFmtId="0" fontId="1" fillId="0" borderId="2" xfId="3" applyFill="1" applyBorder="1" applyAlignment="1">
      <alignment horizontal="left" vertical="center" wrapText="1"/>
    </xf>
    <xf numFmtId="0" fontId="1" fillId="0" borderId="3" xfId="3" applyFill="1" applyBorder="1" applyAlignment="1">
      <alignment horizontal="left" vertical="center" wrapText="1"/>
    </xf>
    <xf numFmtId="49" fontId="1" fillId="0" borderId="2" xfId="3" applyNumberFormat="1" applyFill="1" applyBorder="1" applyAlignment="1">
      <alignment horizontal="center" vertical="center" wrapText="1"/>
    </xf>
    <xf numFmtId="49" fontId="1" fillId="0" borderId="3" xfId="3" applyNumberFormat="1" applyFill="1" applyBorder="1" applyAlignment="1">
      <alignment horizontal="center" vertical="center" wrapText="1"/>
    </xf>
    <xf numFmtId="14" fontId="1" fillId="0" borderId="2" xfId="3" applyNumberFormat="1" applyFill="1" applyBorder="1" applyAlignment="1">
      <alignment horizontal="center" vertical="center" wrapText="1"/>
    </xf>
    <xf numFmtId="14" fontId="1" fillId="0" borderId="3" xfId="3" applyNumberFormat="1" applyFill="1" applyBorder="1" applyAlignment="1">
      <alignment horizontal="center" vertical="center" wrapText="1"/>
    </xf>
    <xf numFmtId="0" fontId="1" fillId="0" borderId="2" xfId="3" applyFill="1" applyBorder="1" applyAlignment="1">
      <alignment vertical="center" wrapText="1"/>
    </xf>
    <xf numFmtId="0" fontId="1" fillId="0" borderId="3" xfId="3" applyFill="1" applyBorder="1" applyAlignment="1">
      <alignment vertical="center" wrapText="1"/>
    </xf>
    <xf numFmtId="44" fontId="12" fillId="0" borderId="1" xfId="5" applyNumberFormat="1" applyFont="1" applyFill="1" applyBorder="1" applyAlignment="1">
      <alignment horizontal="center" vertical="center"/>
    </xf>
    <xf numFmtId="0" fontId="1" fillId="0" borderId="1" xfId="5" applyFill="1" applyBorder="1" applyAlignment="1">
      <alignment horizontal="left" vertical="center" wrapText="1"/>
    </xf>
    <xf numFmtId="44" fontId="1" fillId="0" borderId="1" xfId="5" applyNumberFormat="1" applyFill="1" applyBorder="1" applyAlignment="1">
      <alignment horizontal="center" vertical="center"/>
    </xf>
    <xf numFmtId="0" fontId="1" fillId="0" borderId="1" xfId="5" applyFill="1" applyBorder="1" applyAlignment="1">
      <alignment horizontal="center" vertical="center"/>
    </xf>
    <xf numFmtId="0" fontId="33" fillId="0" borderId="2" xfId="3" applyFont="1" applyBorder="1" applyAlignment="1">
      <alignment horizontal="center" vertical="center"/>
    </xf>
    <xf numFmtId="0" fontId="33" fillId="0" borderId="3" xfId="3" applyFont="1" applyBorder="1" applyAlignment="1">
      <alignment horizontal="center" vertical="center"/>
    </xf>
    <xf numFmtId="44" fontId="1" fillId="0" borderId="2" xfId="5" applyNumberFormat="1" applyFill="1" applyBorder="1" applyAlignment="1">
      <alignment horizontal="center" vertical="center"/>
    </xf>
    <xf numFmtId="0" fontId="1" fillId="0" borderId="3" xfId="5" applyFill="1" applyBorder="1" applyAlignment="1">
      <alignment horizontal="center" vertical="center"/>
    </xf>
    <xf numFmtId="44" fontId="1" fillId="2" borderId="2" xfId="6" applyFont="1" applyFill="1" applyBorder="1" applyAlignment="1">
      <alignment horizontal="center" vertical="center"/>
    </xf>
    <xf numFmtId="44" fontId="1" fillId="2" borderId="3" xfId="6" applyFont="1" applyFill="1" applyBorder="1" applyAlignment="1">
      <alignment horizontal="center" vertical="center"/>
    </xf>
    <xf numFmtId="166" fontId="1" fillId="0" borderId="2" xfId="2" applyNumberFormat="1" applyBorder="1" applyAlignment="1">
      <alignment horizontal="center" vertical="center"/>
    </xf>
    <xf numFmtId="166" fontId="1" fillId="0" borderId="3" xfId="2" applyNumberFormat="1" applyBorder="1" applyAlignment="1">
      <alignment horizontal="center" vertical="center"/>
    </xf>
    <xf numFmtId="44" fontId="1" fillId="0" borderId="2" xfId="2" applyBorder="1" applyAlignment="1">
      <alignment horizontal="center" vertical="center"/>
    </xf>
    <xf numFmtId="44" fontId="1" fillId="0" borderId="3" xfId="2" applyBorder="1" applyAlignment="1">
      <alignment horizontal="center" vertical="center"/>
    </xf>
    <xf numFmtId="166" fontId="1" fillId="2" borderId="2" xfId="6" applyNumberFormat="1" applyFont="1" applyFill="1" applyBorder="1" applyAlignment="1">
      <alignment horizontal="center" vertical="center"/>
    </xf>
    <xf numFmtId="166" fontId="1" fillId="2" borderId="3" xfId="6" applyNumberFormat="1" applyFont="1" applyFill="1" applyBorder="1" applyAlignment="1">
      <alignment horizontal="center" vertical="center"/>
    </xf>
    <xf numFmtId="0" fontId="1" fillId="0" borderId="2" xfId="3" applyFont="1" applyBorder="1" applyAlignment="1">
      <alignment horizontal="left" vertical="top"/>
    </xf>
    <xf numFmtId="0" fontId="26" fillId="0" borderId="3" xfId="8" applyBorder="1" applyAlignment="1">
      <alignment horizontal="left" vertical="top"/>
    </xf>
    <xf numFmtId="0" fontId="1" fillId="0" borderId="13" xfId="3" applyFont="1" applyBorder="1" applyAlignment="1">
      <alignment horizontal="left" vertical="top"/>
    </xf>
    <xf numFmtId="0" fontId="26" fillId="0" borderId="13" xfId="8" applyBorder="1" applyAlignment="1">
      <alignment horizontal="left" vertical="top"/>
    </xf>
    <xf numFmtId="0" fontId="13" fillId="0" borderId="14" xfId="3" applyFont="1" applyBorder="1" applyAlignment="1">
      <alignment horizontal="left" vertical="top"/>
    </xf>
    <xf numFmtId="14" fontId="1" fillId="0" borderId="0" xfId="3" applyNumberFormat="1" applyAlignment="1">
      <alignment horizontal="left"/>
    </xf>
    <xf numFmtId="14" fontId="1" fillId="0" borderId="13" xfId="3" applyNumberFormat="1" applyFont="1" applyBorder="1" applyAlignment="1">
      <alignment horizontal="left" vertical="top"/>
    </xf>
    <xf numFmtId="14" fontId="1" fillId="0" borderId="3" xfId="3" applyNumberFormat="1" applyFont="1" applyBorder="1" applyAlignment="1">
      <alignment horizontal="left" vertical="top"/>
    </xf>
    <xf numFmtId="0" fontId="1" fillId="9" borderId="2" xfId="3" applyFont="1" applyFill="1" applyBorder="1" applyAlignment="1">
      <alignment horizontal="center" vertical="top"/>
    </xf>
    <xf numFmtId="0" fontId="1" fillId="9" borderId="3" xfId="3" applyFont="1" applyFill="1" applyBorder="1" applyAlignment="1">
      <alignment horizontal="center" vertical="top"/>
    </xf>
  </cellXfs>
  <cellStyles count="9">
    <cellStyle name="Comma" xfId="1" builtinId="3"/>
    <cellStyle name="Currency" xfId="2" builtinId="4"/>
    <cellStyle name="Currency 2" xfId="6" xr:uid="{2083FF87-DB05-4A17-8EA1-5814497607E2}"/>
    <cellStyle name="Currency 3" xfId="4" xr:uid="{9151E164-C8D3-4F72-B941-F955C48BF80E}"/>
    <cellStyle name="Hyperlink" xfId="8" builtinId="8"/>
    <cellStyle name="Normal" xfId="0" builtinId="0"/>
    <cellStyle name="Normal 2" xfId="5" xr:uid="{5F91200A-9387-462D-B6DC-18EEE18F088E}"/>
    <cellStyle name="Normal 3" xfId="7" xr:uid="{98D37A83-044A-48D9-A97A-79A718512083}"/>
    <cellStyle name="Normal 5" xfId="3" xr:uid="{6C35BD8D-39DE-46D4-8B84-512A85BBC4CE}"/>
  </cellStyles>
  <dxfs count="4">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9524</xdr:colOff>
      <xdr:row>51</xdr:row>
      <xdr:rowOff>32895</xdr:rowOff>
    </xdr:from>
    <xdr:to>
      <xdr:col>1</xdr:col>
      <xdr:colOff>514350</xdr:colOff>
      <xdr:row>58</xdr:row>
      <xdr:rowOff>55123</xdr:rowOff>
    </xdr:to>
    <xdr:pic>
      <xdr:nvPicPr>
        <xdr:cNvPr id="2" name="Picture 1">
          <a:extLst>
            <a:ext uri="{FF2B5EF4-FFF2-40B4-BE49-F238E27FC236}">
              <a16:creationId xmlns:a16="http://schemas.microsoft.com/office/drawing/2014/main" id="{DA6B2D22-4BBD-49E2-99F0-C69DB03983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10291320"/>
          <a:ext cx="1028701" cy="1412878"/>
        </a:xfrm>
        <a:prstGeom prst="rect">
          <a:avLst/>
        </a:prstGeom>
      </xdr:spPr>
    </xdr:pic>
    <xdr:clientData/>
  </xdr:twoCellAnchor>
  <xdr:twoCellAnchor editAs="oneCell">
    <xdr:from>
      <xdr:col>0</xdr:col>
      <xdr:colOff>133352</xdr:colOff>
      <xdr:row>0</xdr:row>
      <xdr:rowOff>4</xdr:rowOff>
    </xdr:from>
    <xdr:to>
      <xdr:col>1</xdr:col>
      <xdr:colOff>923925</xdr:colOff>
      <xdr:row>4</xdr:row>
      <xdr:rowOff>174194</xdr:rowOff>
    </xdr:to>
    <xdr:pic>
      <xdr:nvPicPr>
        <xdr:cNvPr id="3" name="Picture 2">
          <a:extLst>
            <a:ext uri="{FF2B5EF4-FFF2-40B4-BE49-F238E27FC236}">
              <a16:creationId xmlns:a16="http://schemas.microsoft.com/office/drawing/2014/main" id="{A105BD6F-7E7F-46D3-AB94-49156EC801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2" y="4"/>
          <a:ext cx="1314448" cy="13457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9524</xdr:colOff>
      <xdr:row>51</xdr:row>
      <xdr:rowOff>32895</xdr:rowOff>
    </xdr:from>
    <xdr:to>
      <xdr:col>1</xdr:col>
      <xdr:colOff>514350</xdr:colOff>
      <xdr:row>58</xdr:row>
      <xdr:rowOff>112273</xdr:rowOff>
    </xdr:to>
    <xdr:pic>
      <xdr:nvPicPr>
        <xdr:cNvPr id="2" name="Picture 1">
          <a:extLst>
            <a:ext uri="{FF2B5EF4-FFF2-40B4-BE49-F238E27FC236}">
              <a16:creationId xmlns:a16="http://schemas.microsoft.com/office/drawing/2014/main" id="{C0E3FD5D-1561-47EB-9018-19B8558AE8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10529445"/>
          <a:ext cx="1028701" cy="1412878"/>
        </a:xfrm>
        <a:prstGeom prst="rect">
          <a:avLst/>
        </a:prstGeom>
      </xdr:spPr>
    </xdr:pic>
    <xdr:clientData/>
  </xdr:twoCellAnchor>
  <xdr:twoCellAnchor editAs="oneCell">
    <xdr:from>
      <xdr:col>0</xdr:col>
      <xdr:colOff>276227</xdr:colOff>
      <xdr:row>0</xdr:row>
      <xdr:rowOff>1</xdr:rowOff>
    </xdr:from>
    <xdr:to>
      <xdr:col>2</xdr:col>
      <xdr:colOff>190500</xdr:colOff>
      <xdr:row>5</xdr:row>
      <xdr:rowOff>83146</xdr:rowOff>
    </xdr:to>
    <xdr:pic>
      <xdr:nvPicPr>
        <xdr:cNvPr id="3" name="Picture 2">
          <a:extLst>
            <a:ext uri="{FF2B5EF4-FFF2-40B4-BE49-F238E27FC236}">
              <a16:creationId xmlns:a16="http://schemas.microsoft.com/office/drawing/2014/main" id="{A951CC6B-9B55-45C6-AD00-0AFC2F9BC2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7" y="1"/>
          <a:ext cx="1704973" cy="14452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352425</xdr:colOff>
      <xdr:row>5</xdr:row>
      <xdr:rowOff>189318</xdr:rowOff>
    </xdr:to>
    <xdr:pic>
      <xdr:nvPicPr>
        <xdr:cNvPr id="2" name="Picture 1">
          <a:extLst>
            <a:ext uri="{FF2B5EF4-FFF2-40B4-BE49-F238E27FC236}">
              <a16:creationId xmlns:a16="http://schemas.microsoft.com/office/drawing/2014/main" id="{CBF28418-941E-4D35-849F-A48FAABDFF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285875" cy="11894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9524</xdr:colOff>
      <xdr:row>69</xdr:row>
      <xdr:rowOff>32895</xdr:rowOff>
    </xdr:from>
    <xdr:to>
      <xdr:col>3</xdr:col>
      <xdr:colOff>19050</xdr:colOff>
      <xdr:row>76</xdr:row>
      <xdr:rowOff>169423</xdr:rowOff>
    </xdr:to>
    <xdr:pic>
      <xdr:nvPicPr>
        <xdr:cNvPr id="2" name="Picture 1">
          <a:extLst>
            <a:ext uri="{FF2B5EF4-FFF2-40B4-BE49-F238E27FC236}">
              <a16:creationId xmlns:a16="http://schemas.microsoft.com/office/drawing/2014/main" id="{1CE9C3C8-8DF5-4B92-AF03-B61CA2B21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13958445"/>
          <a:ext cx="3286126" cy="1527178"/>
        </a:xfrm>
        <a:prstGeom prst="rect">
          <a:avLst/>
        </a:prstGeom>
      </xdr:spPr>
    </xdr:pic>
    <xdr:clientData/>
  </xdr:twoCellAnchor>
  <xdr:twoCellAnchor editAs="oneCell">
    <xdr:from>
      <xdr:col>0</xdr:col>
      <xdr:colOff>276228</xdr:colOff>
      <xdr:row>0</xdr:row>
      <xdr:rowOff>1</xdr:rowOff>
    </xdr:from>
    <xdr:to>
      <xdr:col>2</xdr:col>
      <xdr:colOff>1009650</xdr:colOff>
      <xdr:row>5</xdr:row>
      <xdr:rowOff>48179</xdr:rowOff>
    </xdr:to>
    <xdr:pic>
      <xdr:nvPicPr>
        <xdr:cNvPr id="3" name="Picture 2">
          <a:extLst>
            <a:ext uri="{FF2B5EF4-FFF2-40B4-BE49-F238E27FC236}">
              <a16:creationId xmlns:a16="http://schemas.microsoft.com/office/drawing/2014/main" id="{A8A012B2-27AB-40A8-AA9E-1C6E812AA1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8" y="1"/>
          <a:ext cx="2524122" cy="14102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9524</xdr:colOff>
      <xdr:row>43</xdr:row>
      <xdr:rowOff>61470</xdr:rowOff>
    </xdr:from>
    <xdr:to>
      <xdr:col>2</xdr:col>
      <xdr:colOff>1381125</xdr:colOff>
      <xdr:row>51</xdr:row>
      <xdr:rowOff>64648</xdr:rowOff>
    </xdr:to>
    <xdr:pic>
      <xdr:nvPicPr>
        <xdr:cNvPr id="2" name="Picture 1">
          <a:extLst>
            <a:ext uri="{FF2B5EF4-FFF2-40B4-BE49-F238E27FC236}">
              <a16:creationId xmlns:a16="http://schemas.microsoft.com/office/drawing/2014/main" id="{FE336F2D-F4F2-4323-9FEF-96740C56A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H="1" flipV="1">
          <a:off x="9524" y="5414520"/>
          <a:ext cx="3162301" cy="1584328"/>
        </a:xfrm>
        <a:prstGeom prst="rect">
          <a:avLst/>
        </a:prstGeom>
      </xdr:spPr>
    </xdr:pic>
    <xdr:clientData/>
  </xdr:twoCellAnchor>
  <xdr:twoCellAnchor editAs="oneCell">
    <xdr:from>
      <xdr:col>0</xdr:col>
      <xdr:colOff>276227</xdr:colOff>
      <xdr:row>0</xdr:row>
      <xdr:rowOff>1</xdr:rowOff>
    </xdr:from>
    <xdr:to>
      <xdr:col>3</xdr:col>
      <xdr:colOff>66674</xdr:colOff>
      <xdr:row>4</xdr:row>
      <xdr:rowOff>179911</xdr:rowOff>
    </xdr:to>
    <xdr:pic>
      <xdr:nvPicPr>
        <xdr:cNvPr id="3" name="Picture 2">
          <a:extLst>
            <a:ext uri="{FF2B5EF4-FFF2-40B4-BE49-F238E27FC236}">
              <a16:creationId xmlns:a16="http://schemas.microsoft.com/office/drawing/2014/main" id="{9BCC54A7-CF85-4E6D-AE94-B04AB05169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7" y="1"/>
          <a:ext cx="3067047" cy="13514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352425</xdr:colOff>
      <xdr:row>6</xdr:row>
      <xdr:rowOff>46443</xdr:rowOff>
    </xdr:to>
    <xdr:pic>
      <xdr:nvPicPr>
        <xdr:cNvPr id="3" name="Picture 2">
          <a:extLst>
            <a:ext uri="{FF2B5EF4-FFF2-40B4-BE49-F238E27FC236}">
              <a16:creationId xmlns:a16="http://schemas.microsoft.com/office/drawing/2014/main" id="{ED141F55-98BF-48EA-A634-C22D1D3461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285875" cy="11894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1.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hyperlink" Target="mailto:pja@yahoo.com" TargetMode="External"/><Relationship Id="rId7" Type="http://schemas.openxmlformats.org/officeDocument/2006/relationships/comments" Target="../comments4.xml"/><Relationship Id="rId2" Type="http://schemas.openxmlformats.org/officeDocument/2006/relationships/hyperlink" Target="mailto:paul.work@montgomerycountymd.gov" TargetMode="External"/><Relationship Id="rId1" Type="http://schemas.openxmlformats.org/officeDocument/2006/relationships/hyperlink" Target="mailto:paul.work@montgomerycountymd.gov" TargetMode="External"/><Relationship Id="rId6" Type="http://schemas.openxmlformats.org/officeDocument/2006/relationships/vmlDrawing" Target="../drawings/vmlDrawing4.vml"/><Relationship Id="rId5" Type="http://schemas.openxmlformats.org/officeDocument/2006/relationships/drawing" Target="../drawings/drawing5.xml"/><Relationship Id="rId4"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FA90B-C12E-4228-B8F5-B858C64418EA}">
  <dimension ref="A1:M94"/>
  <sheetViews>
    <sheetView topLeftCell="A34" workbookViewId="0">
      <selection sqref="A1:XFD1048576"/>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40.140625" style="1" customWidth="1"/>
    <col min="10" max="16384" width="9.140625" style="1"/>
  </cols>
  <sheetData>
    <row r="1" spans="1:13" ht="47.25" customHeight="1" x14ac:dyDescent="0.25">
      <c r="A1" s="206" t="s">
        <v>0</v>
      </c>
      <c r="B1" s="206"/>
      <c r="C1" s="206"/>
      <c r="D1" s="206"/>
      <c r="E1" s="206"/>
      <c r="F1" s="206"/>
      <c r="G1" s="206"/>
      <c r="H1" s="206"/>
      <c r="J1" s="2"/>
      <c r="K1" s="2"/>
    </row>
    <row r="2" spans="1:13" x14ac:dyDescent="0.25">
      <c r="A2" s="3"/>
      <c r="B2" s="2"/>
      <c r="C2" s="2"/>
      <c r="D2" s="4"/>
      <c r="E2" s="2"/>
      <c r="F2" s="2"/>
      <c r="G2" s="5"/>
      <c r="H2" s="6"/>
      <c r="J2" s="2"/>
      <c r="K2" s="2"/>
    </row>
    <row r="3" spans="1:13" x14ac:dyDescent="0.25">
      <c r="A3" s="3"/>
      <c r="B3" s="2"/>
      <c r="C3" s="2"/>
      <c r="D3" s="4"/>
      <c r="E3" s="207" t="s">
        <v>1</v>
      </c>
      <c r="F3" s="207"/>
      <c r="G3" s="7">
        <v>44392</v>
      </c>
      <c r="H3" s="6"/>
      <c r="J3" s="2"/>
      <c r="K3" s="2"/>
    </row>
    <row r="4" spans="1:13" x14ac:dyDescent="0.25">
      <c r="A4" s="3"/>
      <c r="B4" s="2"/>
      <c r="C4" s="2"/>
      <c r="D4" s="4"/>
      <c r="E4" s="208" t="s">
        <v>2</v>
      </c>
      <c r="F4" s="208"/>
      <c r="G4" s="8"/>
      <c r="H4" s="6"/>
      <c r="J4" s="2"/>
      <c r="K4" s="2"/>
    </row>
    <row r="5" spans="1:13" x14ac:dyDescent="0.25">
      <c r="A5" s="3"/>
      <c r="B5" s="2"/>
      <c r="C5" s="2"/>
      <c r="D5" s="4"/>
      <c r="E5" s="9"/>
      <c r="F5" s="9"/>
      <c r="G5" s="10"/>
      <c r="H5" s="11" t="s">
        <v>3</v>
      </c>
      <c r="J5" s="2"/>
      <c r="K5" s="2"/>
    </row>
    <row r="6" spans="1:13" x14ac:dyDescent="0.25">
      <c r="A6" s="12"/>
      <c r="B6" s="209" t="s">
        <v>4</v>
      </c>
      <c r="C6" s="209"/>
      <c r="D6" s="209"/>
      <c r="E6" s="209"/>
      <c r="F6" s="209"/>
      <c r="G6" s="209"/>
      <c r="H6" s="209"/>
      <c r="I6" s="2"/>
      <c r="J6" s="2"/>
      <c r="K6" s="2"/>
    </row>
    <row r="7" spans="1:13" ht="29.25" x14ac:dyDescent="0.25">
      <c r="A7" s="12"/>
      <c r="B7" s="13" t="s">
        <v>5</v>
      </c>
      <c r="C7" s="13" t="s">
        <v>6</v>
      </c>
      <c r="D7" s="14" t="s">
        <v>7</v>
      </c>
      <c r="E7" s="15" t="s">
        <v>8</v>
      </c>
      <c r="F7" s="13" t="s">
        <v>9</v>
      </c>
      <c r="G7" s="15" t="s">
        <v>10</v>
      </c>
      <c r="H7" s="16" t="s">
        <v>11</v>
      </c>
      <c r="I7" s="9"/>
      <c r="J7" s="9"/>
      <c r="L7" s="17"/>
    </row>
    <row r="8" spans="1:13" x14ac:dyDescent="0.25">
      <c r="A8" s="210">
        <v>1</v>
      </c>
      <c r="B8" s="212" t="s">
        <v>193</v>
      </c>
      <c r="C8" s="214" t="s">
        <v>194</v>
      </c>
      <c r="D8" s="216" t="s">
        <v>195</v>
      </c>
      <c r="E8" s="218">
        <v>44378</v>
      </c>
      <c r="F8" s="220">
        <v>16</v>
      </c>
      <c r="G8" s="221" t="s">
        <v>14</v>
      </c>
      <c r="H8" s="222">
        <v>680</v>
      </c>
      <c r="I8" s="9"/>
      <c r="J8" s="9"/>
      <c r="K8" s="9"/>
      <c r="L8" s="18"/>
    </row>
    <row r="9" spans="1:13" x14ac:dyDescent="0.25">
      <c r="A9" s="211"/>
      <c r="B9" s="213"/>
      <c r="C9" s="215"/>
      <c r="D9" s="217"/>
      <c r="E9" s="219"/>
      <c r="F9" s="220"/>
      <c r="G9" s="221"/>
      <c r="H9" s="220"/>
      <c r="I9" s="9"/>
      <c r="J9" s="18"/>
      <c r="K9" s="19"/>
    </row>
    <row r="10" spans="1:13" ht="15" customHeight="1" x14ac:dyDescent="0.25">
      <c r="A10" s="210">
        <v>2</v>
      </c>
      <c r="B10" s="212" t="s">
        <v>196</v>
      </c>
      <c r="C10" s="214" t="s">
        <v>197</v>
      </c>
      <c r="D10" s="216" t="s">
        <v>198</v>
      </c>
      <c r="E10" s="218">
        <v>44378</v>
      </c>
      <c r="F10" s="220">
        <v>16</v>
      </c>
      <c r="G10" s="221" t="s">
        <v>14</v>
      </c>
      <c r="H10" s="222">
        <v>680</v>
      </c>
      <c r="I10" s="9"/>
      <c r="J10" s="18"/>
      <c r="K10" s="19"/>
    </row>
    <row r="11" spans="1:13" x14ac:dyDescent="0.25">
      <c r="A11" s="211"/>
      <c r="B11" s="213"/>
      <c r="C11" s="215"/>
      <c r="D11" s="217"/>
      <c r="E11" s="219"/>
      <c r="F11" s="220"/>
      <c r="G11" s="221"/>
      <c r="H11" s="220"/>
      <c r="I11" s="9"/>
      <c r="J11" s="2"/>
      <c r="K11" s="2"/>
    </row>
    <row r="12" spans="1:13" x14ac:dyDescent="0.25">
      <c r="A12" s="210">
        <v>3</v>
      </c>
      <c r="B12" s="212" t="s">
        <v>200</v>
      </c>
      <c r="C12" s="223" t="s">
        <v>201</v>
      </c>
      <c r="D12" s="216" t="s">
        <v>202</v>
      </c>
      <c r="E12" s="218">
        <v>44378</v>
      </c>
      <c r="F12" s="220">
        <v>16</v>
      </c>
      <c r="G12" s="221" t="s">
        <v>14</v>
      </c>
      <c r="H12" s="222">
        <v>680</v>
      </c>
      <c r="I12" s="9"/>
      <c r="J12" s="2"/>
      <c r="K12" s="2"/>
      <c r="L12" s="17"/>
      <c r="M12" s="17"/>
    </row>
    <row r="13" spans="1:13" x14ac:dyDescent="0.25">
      <c r="A13" s="211"/>
      <c r="B13" s="213"/>
      <c r="C13" s="224"/>
      <c r="D13" s="217"/>
      <c r="E13" s="219"/>
      <c r="F13" s="220"/>
      <c r="G13" s="221"/>
      <c r="H13" s="220"/>
      <c r="I13" s="9"/>
      <c r="J13" s="2"/>
      <c r="K13" s="2"/>
      <c r="L13" s="18"/>
      <c r="M13" s="18"/>
    </row>
    <row r="14" spans="1:13" ht="15" customHeight="1" x14ac:dyDescent="0.25">
      <c r="A14" s="210">
        <v>4</v>
      </c>
      <c r="B14" s="212" t="s">
        <v>203</v>
      </c>
      <c r="C14" s="223" t="s">
        <v>204</v>
      </c>
      <c r="D14" s="216" t="s">
        <v>205</v>
      </c>
      <c r="E14" s="218">
        <v>44385</v>
      </c>
      <c r="F14" s="220">
        <v>16</v>
      </c>
      <c r="G14" s="221" t="s">
        <v>14</v>
      </c>
      <c r="H14" s="222">
        <v>680</v>
      </c>
      <c r="I14" s="9"/>
      <c r="J14" s="9"/>
    </row>
    <row r="15" spans="1:13" x14ac:dyDescent="0.25">
      <c r="A15" s="211"/>
      <c r="B15" s="213"/>
      <c r="C15" s="224"/>
      <c r="D15" s="217"/>
      <c r="E15" s="219"/>
      <c r="F15" s="220"/>
      <c r="G15" s="221"/>
      <c r="H15" s="220"/>
      <c r="I15" s="9"/>
      <c r="J15" s="9"/>
    </row>
    <row r="16" spans="1:13" x14ac:dyDescent="0.25">
      <c r="A16" s="210">
        <v>5</v>
      </c>
      <c r="B16" s="212" t="s">
        <v>206</v>
      </c>
      <c r="C16" s="214" t="s">
        <v>208</v>
      </c>
      <c r="D16" s="216" t="s">
        <v>13</v>
      </c>
      <c r="E16" s="218">
        <v>44385</v>
      </c>
      <c r="F16" s="220">
        <v>36</v>
      </c>
      <c r="G16" s="221" t="s">
        <v>12</v>
      </c>
      <c r="H16" s="225">
        <v>1125</v>
      </c>
      <c r="I16" s="9"/>
      <c r="J16" s="18"/>
      <c r="K16" s="19"/>
    </row>
    <row r="17" spans="1:12" x14ac:dyDescent="0.25">
      <c r="A17" s="211"/>
      <c r="B17" s="213"/>
      <c r="C17" s="215"/>
      <c r="D17" s="217"/>
      <c r="E17" s="219"/>
      <c r="F17" s="220"/>
      <c r="G17" s="221"/>
      <c r="H17" s="226"/>
      <c r="I17" s="9"/>
      <c r="J17" s="18"/>
      <c r="K17" s="19"/>
      <c r="L17" s="17"/>
    </row>
    <row r="18" spans="1:12" ht="15" customHeight="1" x14ac:dyDescent="0.25">
      <c r="A18" s="210">
        <v>6</v>
      </c>
      <c r="B18" s="212" t="s">
        <v>207</v>
      </c>
      <c r="C18" s="223" t="s">
        <v>209</v>
      </c>
      <c r="D18" s="216" t="s">
        <v>210</v>
      </c>
      <c r="E18" s="218">
        <v>44385</v>
      </c>
      <c r="F18" s="220">
        <v>36</v>
      </c>
      <c r="G18" s="221" t="s">
        <v>12</v>
      </c>
      <c r="H18" s="225">
        <v>1125</v>
      </c>
      <c r="I18" s="9"/>
      <c r="J18" s="9"/>
    </row>
    <row r="19" spans="1:12" x14ac:dyDescent="0.25">
      <c r="A19" s="211"/>
      <c r="B19" s="213"/>
      <c r="C19" s="224"/>
      <c r="D19" s="217"/>
      <c r="E19" s="219"/>
      <c r="F19" s="220"/>
      <c r="G19" s="221"/>
      <c r="H19" s="226"/>
      <c r="I19" s="9"/>
      <c r="J19" s="9"/>
    </row>
    <row r="20" spans="1:12" x14ac:dyDescent="0.25">
      <c r="A20" s="210">
        <v>7</v>
      </c>
      <c r="B20" s="212" t="s">
        <v>211</v>
      </c>
      <c r="C20" s="223" t="s">
        <v>212</v>
      </c>
      <c r="D20" s="216" t="s">
        <v>213</v>
      </c>
      <c r="E20" s="218">
        <v>44389</v>
      </c>
      <c r="F20" s="220">
        <v>37</v>
      </c>
      <c r="G20" s="221" t="s">
        <v>15</v>
      </c>
      <c r="H20" s="225">
        <v>2440</v>
      </c>
      <c r="I20" s="2"/>
      <c r="J20" s="2"/>
      <c r="K20" s="2"/>
    </row>
    <row r="21" spans="1:12" x14ac:dyDescent="0.25">
      <c r="A21" s="211"/>
      <c r="B21" s="213"/>
      <c r="C21" s="224"/>
      <c r="D21" s="217"/>
      <c r="E21" s="219"/>
      <c r="F21" s="220"/>
      <c r="G21" s="221"/>
      <c r="H21" s="226"/>
      <c r="I21" s="2"/>
      <c r="J21" s="2"/>
      <c r="K21" s="2"/>
    </row>
    <row r="22" spans="1:12" x14ac:dyDescent="0.25">
      <c r="A22" s="210">
        <v>8</v>
      </c>
      <c r="B22" s="212" t="s">
        <v>214</v>
      </c>
      <c r="C22" s="223" t="s">
        <v>215</v>
      </c>
      <c r="D22" s="216" t="s">
        <v>216</v>
      </c>
      <c r="E22" s="218">
        <v>44389</v>
      </c>
      <c r="F22" s="220">
        <v>37</v>
      </c>
      <c r="G22" s="221" t="s">
        <v>15</v>
      </c>
      <c r="H22" s="225">
        <v>2440</v>
      </c>
      <c r="I22" s="2"/>
      <c r="J22" s="2"/>
      <c r="K22" s="2"/>
    </row>
    <row r="23" spans="1:12" x14ac:dyDescent="0.25">
      <c r="A23" s="211"/>
      <c r="B23" s="213"/>
      <c r="C23" s="224"/>
      <c r="D23" s="217"/>
      <c r="E23" s="219"/>
      <c r="F23" s="220"/>
      <c r="G23" s="221"/>
      <c r="H23" s="226"/>
      <c r="I23" s="2"/>
      <c r="J23" s="2"/>
      <c r="K23" s="2"/>
    </row>
    <row r="24" spans="1:12" ht="15" customHeight="1" x14ac:dyDescent="0.25">
      <c r="A24" s="210">
        <v>9</v>
      </c>
      <c r="B24" s="212" t="s">
        <v>217</v>
      </c>
      <c r="C24" s="214" t="s">
        <v>218</v>
      </c>
      <c r="D24" s="216" t="s">
        <v>219</v>
      </c>
      <c r="E24" s="218">
        <v>44389</v>
      </c>
      <c r="F24" s="220">
        <v>55</v>
      </c>
      <c r="G24" s="221" t="s">
        <v>101</v>
      </c>
      <c r="H24" s="225">
        <v>3030</v>
      </c>
      <c r="I24" s="9"/>
      <c r="J24" s="9"/>
    </row>
    <row r="25" spans="1:12" x14ac:dyDescent="0.25">
      <c r="A25" s="211"/>
      <c r="B25" s="213"/>
      <c r="C25" s="215"/>
      <c r="D25" s="217"/>
      <c r="E25" s="219"/>
      <c r="F25" s="220"/>
      <c r="G25" s="221"/>
      <c r="H25" s="226"/>
      <c r="I25" s="9"/>
      <c r="J25" s="9"/>
    </row>
    <row r="26" spans="1:12" x14ac:dyDescent="0.25">
      <c r="A26" s="210">
        <v>10</v>
      </c>
      <c r="B26" s="212" t="s">
        <v>220</v>
      </c>
      <c r="C26" s="214" t="s">
        <v>224</v>
      </c>
      <c r="D26" s="216" t="s">
        <v>225</v>
      </c>
      <c r="E26" s="218">
        <v>44389</v>
      </c>
      <c r="F26" s="220">
        <v>36</v>
      </c>
      <c r="G26" s="221" t="s">
        <v>12</v>
      </c>
      <c r="H26" s="225">
        <v>1125</v>
      </c>
      <c r="I26" s="2"/>
      <c r="J26" s="2"/>
      <c r="K26" s="2"/>
    </row>
    <row r="27" spans="1:12" x14ac:dyDescent="0.25">
      <c r="A27" s="211"/>
      <c r="B27" s="213"/>
      <c r="C27" s="215"/>
      <c r="D27" s="217"/>
      <c r="E27" s="219"/>
      <c r="F27" s="220"/>
      <c r="G27" s="221"/>
      <c r="H27" s="226"/>
      <c r="I27" s="2"/>
      <c r="J27" s="2"/>
      <c r="K27" s="2"/>
    </row>
    <row r="28" spans="1:12" x14ac:dyDescent="0.25">
      <c r="A28" s="210">
        <v>11</v>
      </c>
      <c r="B28" s="212" t="s">
        <v>221</v>
      </c>
      <c r="C28" s="214" t="s">
        <v>223</v>
      </c>
      <c r="D28" s="216" t="s">
        <v>226</v>
      </c>
      <c r="E28" s="218">
        <v>44389</v>
      </c>
      <c r="F28" s="220">
        <v>16</v>
      </c>
      <c r="G28" s="221" t="s">
        <v>14</v>
      </c>
      <c r="H28" s="222">
        <v>680</v>
      </c>
      <c r="I28" s="2"/>
      <c r="J28" s="2"/>
      <c r="K28" s="2"/>
    </row>
    <row r="29" spans="1:12" x14ac:dyDescent="0.25">
      <c r="A29" s="211"/>
      <c r="B29" s="213"/>
      <c r="C29" s="215"/>
      <c r="D29" s="217"/>
      <c r="E29" s="219"/>
      <c r="F29" s="220"/>
      <c r="G29" s="221"/>
      <c r="H29" s="220"/>
      <c r="I29" s="2"/>
      <c r="J29" s="2"/>
      <c r="K29" s="2"/>
    </row>
    <row r="30" spans="1:12" x14ac:dyDescent="0.25">
      <c r="A30" s="210">
        <v>12</v>
      </c>
      <c r="B30" s="212">
        <v>210702103</v>
      </c>
      <c r="C30" s="214" t="s">
        <v>222</v>
      </c>
      <c r="D30" s="216" t="s">
        <v>227</v>
      </c>
      <c r="E30" s="218">
        <v>44389</v>
      </c>
      <c r="F30" s="220">
        <v>36</v>
      </c>
      <c r="G30" s="221" t="s">
        <v>12</v>
      </c>
      <c r="H30" s="225">
        <v>1125</v>
      </c>
      <c r="I30" s="2"/>
      <c r="J30" s="2"/>
      <c r="K30" s="2"/>
    </row>
    <row r="31" spans="1:12" x14ac:dyDescent="0.25">
      <c r="A31" s="211"/>
      <c r="B31" s="213"/>
      <c r="C31" s="215"/>
      <c r="D31" s="217"/>
      <c r="E31" s="219"/>
      <c r="F31" s="220"/>
      <c r="G31" s="221"/>
      <c r="H31" s="226"/>
      <c r="I31" s="2"/>
      <c r="J31" s="2"/>
      <c r="K31" s="2"/>
    </row>
    <row r="32" spans="1:12" x14ac:dyDescent="0.25">
      <c r="A32" s="210">
        <v>13</v>
      </c>
      <c r="B32" s="227" t="s">
        <v>228</v>
      </c>
      <c r="C32" s="228" t="s">
        <v>229</v>
      </c>
      <c r="D32" s="229" t="s">
        <v>230</v>
      </c>
      <c r="E32" s="218">
        <v>44390</v>
      </c>
      <c r="F32" s="220">
        <v>36</v>
      </c>
      <c r="G32" s="221" t="s">
        <v>12</v>
      </c>
      <c r="H32" s="225">
        <v>1125</v>
      </c>
      <c r="I32" s="2"/>
      <c r="J32" s="2"/>
      <c r="K32" s="2"/>
    </row>
    <row r="33" spans="1:11" x14ac:dyDescent="0.25">
      <c r="A33" s="211"/>
      <c r="B33" s="213"/>
      <c r="C33" s="224"/>
      <c r="D33" s="217"/>
      <c r="E33" s="219"/>
      <c r="F33" s="220"/>
      <c r="G33" s="221"/>
      <c r="H33" s="226"/>
      <c r="I33" s="2"/>
      <c r="J33" s="2"/>
      <c r="K33" s="2"/>
    </row>
    <row r="34" spans="1:11" x14ac:dyDescent="0.25">
      <c r="A34" s="210">
        <v>14</v>
      </c>
      <c r="B34" s="212" t="s">
        <v>231</v>
      </c>
      <c r="C34" s="214" t="s">
        <v>238</v>
      </c>
      <c r="D34" s="216" t="s">
        <v>239</v>
      </c>
      <c r="E34" s="218">
        <v>44391</v>
      </c>
      <c r="F34" s="220">
        <v>37</v>
      </c>
      <c r="G34" s="221" t="s">
        <v>15</v>
      </c>
      <c r="H34" s="225">
        <v>2440</v>
      </c>
      <c r="I34" s="2"/>
      <c r="J34" s="2"/>
      <c r="K34" s="2"/>
    </row>
    <row r="35" spans="1:11" x14ac:dyDescent="0.25">
      <c r="A35" s="211"/>
      <c r="B35" s="213"/>
      <c r="C35" s="215"/>
      <c r="D35" s="217"/>
      <c r="E35" s="219"/>
      <c r="F35" s="220"/>
      <c r="G35" s="221"/>
      <c r="H35" s="226"/>
      <c r="I35" s="2"/>
      <c r="J35" s="2"/>
      <c r="K35" s="2"/>
    </row>
    <row r="36" spans="1:11" x14ac:dyDescent="0.25">
      <c r="A36" s="210">
        <v>15</v>
      </c>
      <c r="B36" s="212" t="s">
        <v>232</v>
      </c>
      <c r="C36" s="214" t="s">
        <v>237</v>
      </c>
      <c r="D36" s="216" t="s">
        <v>240</v>
      </c>
      <c r="E36" s="218">
        <v>44392</v>
      </c>
      <c r="F36" s="220">
        <v>37</v>
      </c>
      <c r="G36" s="221" t="s">
        <v>15</v>
      </c>
      <c r="H36" s="225">
        <v>2440</v>
      </c>
      <c r="I36" s="2"/>
      <c r="J36" s="2"/>
      <c r="K36" s="2"/>
    </row>
    <row r="37" spans="1:11" x14ac:dyDescent="0.25">
      <c r="A37" s="211"/>
      <c r="B37" s="213"/>
      <c r="C37" s="215"/>
      <c r="D37" s="217"/>
      <c r="E37" s="219"/>
      <c r="F37" s="220"/>
      <c r="G37" s="221"/>
      <c r="H37" s="226"/>
      <c r="I37" s="2"/>
      <c r="J37" s="2"/>
      <c r="K37" s="2"/>
    </row>
    <row r="38" spans="1:11" x14ac:dyDescent="0.25">
      <c r="A38" s="210">
        <v>16</v>
      </c>
      <c r="B38" s="212" t="s">
        <v>233</v>
      </c>
      <c r="C38" s="214" t="s">
        <v>236</v>
      </c>
      <c r="D38" s="216" t="s">
        <v>241</v>
      </c>
      <c r="E38" s="218">
        <v>44392</v>
      </c>
      <c r="F38" s="220">
        <v>37</v>
      </c>
      <c r="G38" s="221" t="s">
        <v>15</v>
      </c>
      <c r="H38" s="225">
        <v>2440</v>
      </c>
      <c r="I38" s="2"/>
      <c r="J38" s="2"/>
      <c r="K38" s="2"/>
    </row>
    <row r="39" spans="1:11" x14ac:dyDescent="0.25">
      <c r="A39" s="211"/>
      <c r="B39" s="213"/>
      <c r="C39" s="215"/>
      <c r="D39" s="217"/>
      <c r="E39" s="219"/>
      <c r="F39" s="220"/>
      <c r="G39" s="221"/>
      <c r="H39" s="226"/>
      <c r="I39" s="2"/>
      <c r="J39" s="2"/>
      <c r="K39" s="2"/>
    </row>
    <row r="40" spans="1:11" x14ac:dyDescent="0.25">
      <c r="A40" s="210">
        <v>17</v>
      </c>
      <c r="B40" s="227" t="s">
        <v>234</v>
      </c>
      <c r="C40" s="228" t="s">
        <v>235</v>
      </c>
      <c r="D40" s="229" t="s">
        <v>242</v>
      </c>
      <c r="E40" s="218">
        <v>44392</v>
      </c>
      <c r="F40" s="220">
        <v>37</v>
      </c>
      <c r="G40" s="221" t="s">
        <v>15</v>
      </c>
      <c r="H40" s="225">
        <v>2440</v>
      </c>
      <c r="I40" s="2"/>
      <c r="J40" s="2"/>
      <c r="K40" s="2"/>
    </row>
    <row r="41" spans="1:11" x14ac:dyDescent="0.25">
      <c r="A41" s="211"/>
      <c r="B41" s="213"/>
      <c r="C41" s="224"/>
      <c r="D41" s="217"/>
      <c r="E41" s="219"/>
      <c r="F41" s="220"/>
      <c r="G41" s="221"/>
      <c r="H41" s="226"/>
      <c r="I41" s="2"/>
      <c r="J41" s="2"/>
      <c r="K41" s="2"/>
    </row>
    <row r="42" spans="1:11" x14ac:dyDescent="0.25">
      <c r="A42" s="20"/>
      <c r="B42" s="21"/>
      <c r="C42" s="21"/>
      <c r="D42" s="22"/>
      <c r="E42" s="23"/>
      <c r="F42" s="23"/>
      <c r="G42" s="24"/>
      <c r="H42" s="25">
        <f>SUM(H8:H41)</f>
        <v>26695</v>
      </c>
      <c r="I42" s="2"/>
      <c r="J42" s="2"/>
      <c r="K42" s="2"/>
    </row>
    <row r="43" spans="1:11" x14ac:dyDescent="0.25">
      <c r="A43" s="230" t="s">
        <v>17</v>
      </c>
      <c r="B43" s="230"/>
      <c r="C43" s="230"/>
      <c r="D43" s="230"/>
      <c r="E43" s="230"/>
      <c r="F43" s="230"/>
      <c r="G43" s="230"/>
      <c r="H43" s="230"/>
      <c r="I43" s="2"/>
      <c r="J43" s="2"/>
      <c r="K43" s="2"/>
    </row>
    <row r="44" spans="1:11" ht="29.25" x14ac:dyDescent="0.25">
      <c r="A44" s="12"/>
      <c r="B44" s="13" t="s">
        <v>5</v>
      </c>
      <c r="C44" s="13" t="s">
        <v>6</v>
      </c>
      <c r="D44" s="14" t="s">
        <v>7</v>
      </c>
      <c r="E44" s="15" t="s">
        <v>8</v>
      </c>
      <c r="F44" s="13" t="s">
        <v>9</v>
      </c>
      <c r="G44" s="15" t="s">
        <v>10</v>
      </c>
      <c r="H44" s="26" t="s">
        <v>11</v>
      </c>
      <c r="I44" s="2" t="s">
        <v>18</v>
      </c>
      <c r="J44" s="2"/>
      <c r="K44" s="2"/>
    </row>
    <row r="45" spans="1:11" x14ac:dyDescent="0.25">
      <c r="A45" s="27">
        <v>1</v>
      </c>
      <c r="B45" s="28"/>
      <c r="C45" s="28"/>
      <c r="D45" s="29"/>
      <c r="E45" s="30"/>
      <c r="F45" s="31"/>
      <c r="G45" s="32"/>
      <c r="H45" s="33"/>
      <c r="J45" s="2"/>
      <c r="K45" s="2"/>
    </row>
    <row r="46" spans="1:11" x14ac:dyDescent="0.25">
      <c r="A46" s="27">
        <v>2</v>
      </c>
      <c r="B46" s="28"/>
      <c r="C46" s="28"/>
      <c r="D46" s="29"/>
      <c r="E46" s="30"/>
      <c r="F46" s="31"/>
      <c r="G46" s="32"/>
      <c r="H46" s="33"/>
      <c r="J46" s="2"/>
      <c r="K46" s="2"/>
    </row>
    <row r="47" spans="1:11" x14ac:dyDescent="0.25">
      <c r="A47" s="27">
        <v>3</v>
      </c>
      <c r="B47" s="28"/>
      <c r="C47" s="28"/>
      <c r="D47" s="29"/>
      <c r="E47" s="30"/>
      <c r="F47" s="34"/>
      <c r="G47" s="35"/>
      <c r="H47" s="36"/>
      <c r="J47" s="2"/>
      <c r="K47" s="2"/>
    </row>
    <row r="48" spans="1:11" x14ac:dyDescent="0.25">
      <c r="A48" s="27">
        <v>4</v>
      </c>
      <c r="B48" s="28"/>
      <c r="C48" s="28"/>
      <c r="D48" s="29"/>
      <c r="E48" s="30"/>
      <c r="F48" s="31"/>
      <c r="G48" s="35"/>
      <c r="H48" s="36"/>
      <c r="J48" s="2"/>
      <c r="K48" s="2"/>
    </row>
    <row r="49" spans="1:11" x14ac:dyDescent="0.25">
      <c r="A49" s="27">
        <v>5</v>
      </c>
      <c r="B49" s="28"/>
      <c r="C49" s="28"/>
      <c r="D49" s="29"/>
      <c r="E49" s="30"/>
      <c r="F49" s="34"/>
      <c r="G49" s="35"/>
      <c r="H49" s="36"/>
      <c r="J49" s="2"/>
      <c r="K49" s="2"/>
    </row>
    <row r="50" spans="1:11" x14ac:dyDescent="0.25">
      <c r="A50" s="27"/>
      <c r="B50" s="28"/>
      <c r="C50" s="37"/>
      <c r="D50" s="29"/>
      <c r="E50" s="30"/>
      <c r="F50" s="38"/>
      <c r="G50" s="39"/>
      <c r="H50" s="40">
        <v>0</v>
      </c>
      <c r="J50" s="2"/>
      <c r="K50" s="2"/>
    </row>
    <row r="51" spans="1:11" ht="15.75" thickBot="1" x14ac:dyDescent="0.3">
      <c r="A51" s="41"/>
      <c r="B51" s="42"/>
      <c r="C51" s="42"/>
      <c r="D51" s="43"/>
      <c r="E51" s="44"/>
      <c r="F51" s="44"/>
      <c r="G51" s="45"/>
      <c r="H51" s="46">
        <f>SUM(H45:H50)</f>
        <v>0</v>
      </c>
      <c r="J51" s="2"/>
      <c r="K51" s="2"/>
    </row>
    <row r="52" spans="1:11" ht="15.75" thickBot="1" x14ac:dyDescent="0.3">
      <c r="A52" s="3"/>
      <c r="B52" s="2"/>
      <c r="C52" s="2"/>
      <c r="D52" s="4"/>
      <c r="E52" s="9"/>
      <c r="F52" s="9"/>
      <c r="G52" s="47" t="s">
        <v>20</v>
      </c>
      <c r="H52" s="48">
        <f>SUM(H51,H42)</f>
        <v>26695</v>
      </c>
      <c r="I52" s="2"/>
      <c r="J52" s="2"/>
      <c r="K52" s="2"/>
    </row>
    <row r="53" spans="1:11" x14ac:dyDescent="0.25">
      <c r="A53" s="3"/>
      <c r="B53" s="2"/>
      <c r="C53" s="2"/>
      <c r="D53" s="4"/>
      <c r="E53" s="9"/>
      <c r="F53" s="9"/>
      <c r="G53" s="47"/>
      <c r="H53" s="49"/>
      <c r="I53" s="9"/>
      <c r="J53" s="9"/>
      <c r="K53" s="9"/>
    </row>
    <row r="54" spans="1:11" x14ac:dyDescent="0.25">
      <c r="A54" s="3"/>
      <c r="B54" s="2"/>
      <c r="C54" s="2"/>
      <c r="D54" s="4"/>
      <c r="E54" s="9"/>
      <c r="F54" s="9"/>
      <c r="G54" s="10"/>
      <c r="H54" s="6"/>
      <c r="I54" s="137"/>
      <c r="J54" s="9"/>
      <c r="K54" s="9"/>
    </row>
    <row r="55" spans="1:11" ht="18.75" x14ac:dyDescent="0.25">
      <c r="A55" s="206" t="s">
        <v>0</v>
      </c>
      <c r="B55" s="206"/>
      <c r="C55" s="206"/>
      <c r="D55" s="206"/>
      <c r="E55" s="206"/>
      <c r="F55" s="206"/>
      <c r="G55" s="206"/>
      <c r="H55" s="206"/>
      <c r="I55" s="137"/>
      <c r="J55" s="9"/>
      <c r="K55" s="9"/>
    </row>
    <row r="56" spans="1:11" x14ac:dyDescent="0.25">
      <c r="A56" s="3"/>
      <c r="B56" s="2"/>
      <c r="C56" s="2"/>
      <c r="D56" s="4"/>
      <c r="E56" s="2"/>
      <c r="F56" s="2"/>
      <c r="G56" s="5"/>
      <c r="H56" s="6"/>
      <c r="I56" s="231"/>
      <c r="J56" s="9"/>
      <c r="K56" s="9"/>
    </row>
    <row r="57" spans="1:11" x14ac:dyDescent="0.25">
      <c r="A57" s="3"/>
      <c r="B57" s="2"/>
      <c r="C57" s="2"/>
      <c r="D57" s="4"/>
      <c r="E57" s="207" t="s">
        <v>1</v>
      </c>
      <c r="F57" s="207"/>
      <c r="G57" s="7">
        <v>44331</v>
      </c>
      <c r="H57" s="6"/>
      <c r="I57" s="231"/>
      <c r="J57" s="9"/>
      <c r="K57" s="9"/>
    </row>
    <row r="58" spans="1:11" x14ac:dyDescent="0.25">
      <c r="A58" s="3"/>
      <c r="B58" s="2"/>
      <c r="C58" s="2"/>
      <c r="D58" s="4"/>
      <c r="E58" s="208" t="s">
        <v>2</v>
      </c>
      <c r="F58" s="208"/>
      <c r="G58" s="8">
        <f>G4</f>
        <v>0</v>
      </c>
      <c r="H58" s="6"/>
      <c r="I58" s="9"/>
      <c r="J58" s="9"/>
      <c r="K58" s="9"/>
    </row>
    <row r="59" spans="1:11" x14ac:dyDescent="0.25">
      <c r="A59" s="3"/>
      <c r="B59" s="2"/>
      <c r="C59" s="2"/>
      <c r="D59" s="4"/>
      <c r="E59" s="9"/>
      <c r="F59" s="9"/>
      <c r="G59" s="10"/>
      <c r="H59" s="11" t="s">
        <v>21</v>
      </c>
      <c r="I59" s="9"/>
      <c r="J59" s="9"/>
      <c r="K59" s="9"/>
    </row>
    <row r="60" spans="1:11" ht="15" customHeight="1" x14ac:dyDescent="0.25">
      <c r="A60" s="12"/>
      <c r="B60" s="209" t="s">
        <v>22</v>
      </c>
      <c r="C60" s="209"/>
      <c r="D60" s="209"/>
      <c r="E60" s="209"/>
      <c r="F60" s="209"/>
      <c r="G60" s="209"/>
      <c r="H60" s="209"/>
      <c r="I60" s="136"/>
      <c r="J60" s="9"/>
      <c r="K60" s="9"/>
    </row>
    <row r="61" spans="1:11" ht="29.25" x14ac:dyDescent="0.25">
      <c r="A61" s="12"/>
      <c r="B61" s="13" t="s">
        <v>5</v>
      </c>
      <c r="C61" s="13" t="s">
        <v>6</v>
      </c>
      <c r="D61" s="14" t="s">
        <v>7</v>
      </c>
      <c r="E61" s="15" t="s">
        <v>8</v>
      </c>
      <c r="F61" s="13" t="s">
        <v>9</v>
      </c>
      <c r="G61" s="15" t="s">
        <v>10</v>
      </c>
      <c r="H61" s="16" t="s">
        <v>11</v>
      </c>
      <c r="I61" s="136"/>
      <c r="J61" s="9"/>
      <c r="K61" s="9"/>
    </row>
    <row r="62" spans="1:11" ht="15" customHeight="1" x14ac:dyDescent="0.25">
      <c r="A62" s="210">
        <v>1</v>
      </c>
      <c r="B62" s="212" t="s">
        <v>193</v>
      </c>
      <c r="C62" s="214" t="s">
        <v>194</v>
      </c>
      <c r="D62" s="216" t="s">
        <v>195</v>
      </c>
      <c r="E62" s="218">
        <v>44378</v>
      </c>
      <c r="F62" s="220">
        <v>1</v>
      </c>
      <c r="G62" s="221" t="s">
        <v>199</v>
      </c>
      <c r="H62" s="222">
        <v>145</v>
      </c>
      <c r="J62" s="9"/>
      <c r="K62" s="9"/>
    </row>
    <row r="63" spans="1:11" x14ac:dyDescent="0.25">
      <c r="A63" s="211"/>
      <c r="B63" s="213"/>
      <c r="C63" s="215"/>
      <c r="D63" s="217"/>
      <c r="E63" s="219"/>
      <c r="F63" s="220"/>
      <c r="G63" s="221"/>
      <c r="H63" s="220"/>
      <c r="J63" s="9"/>
      <c r="K63" s="9"/>
    </row>
    <row r="64" spans="1:11" ht="15" customHeight="1" x14ac:dyDescent="0.25">
      <c r="A64" s="210">
        <v>2</v>
      </c>
      <c r="B64" s="212" t="s">
        <v>196</v>
      </c>
      <c r="C64" s="214" t="s">
        <v>197</v>
      </c>
      <c r="D64" s="216" t="s">
        <v>198</v>
      </c>
      <c r="E64" s="218">
        <v>44378</v>
      </c>
      <c r="F64" s="220">
        <v>1</v>
      </c>
      <c r="G64" s="221" t="s">
        <v>199</v>
      </c>
      <c r="H64" s="222">
        <v>145</v>
      </c>
      <c r="I64" s="9"/>
      <c r="J64" s="9"/>
      <c r="K64" s="9"/>
    </row>
    <row r="65" spans="1:11" x14ac:dyDescent="0.25">
      <c r="A65" s="211"/>
      <c r="B65" s="213"/>
      <c r="C65" s="215"/>
      <c r="D65" s="217"/>
      <c r="E65" s="219"/>
      <c r="F65" s="220"/>
      <c r="G65" s="221"/>
      <c r="H65" s="220"/>
      <c r="I65" s="9"/>
      <c r="J65" s="9"/>
      <c r="K65" s="9"/>
    </row>
    <row r="66" spans="1:11" ht="15" customHeight="1" x14ac:dyDescent="0.25">
      <c r="A66" s="210">
        <v>3</v>
      </c>
      <c r="B66" s="212" t="s">
        <v>200</v>
      </c>
      <c r="C66" s="223" t="s">
        <v>201</v>
      </c>
      <c r="D66" s="216" t="s">
        <v>202</v>
      </c>
      <c r="E66" s="218">
        <v>44378</v>
      </c>
      <c r="F66" s="220">
        <v>1</v>
      </c>
      <c r="G66" s="221" t="s">
        <v>199</v>
      </c>
      <c r="H66" s="222">
        <v>145</v>
      </c>
      <c r="I66" s="9"/>
      <c r="J66" s="9"/>
      <c r="K66" s="9"/>
    </row>
    <row r="67" spans="1:11" x14ac:dyDescent="0.25">
      <c r="A67" s="211"/>
      <c r="B67" s="213"/>
      <c r="C67" s="224"/>
      <c r="D67" s="217"/>
      <c r="E67" s="219"/>
      <c r="F67" s="220"/>
      <c r="G67" s="221"/>
      <c r="H67" s="220"/>
      <c r="I67" s="9"/>
      <c r="J67" s="9"/>
      <c r="K67" s="9"/>
    </row>
    <row r="68" spans="1:11" ht="15" customHeight="1" x14ac:dyDescent="0.25">
      <c r="A68" s="210">
        <v>4</v>
      </c>
      <c r="B68" s="212" t="s">
        <v>203</v>
      </c>
      <c r="C68" s="223" t="s">
        <v>204</v>
      </c>
      <c r="D68" s="216" t="s">
        <v>205</v>
      </c>
      <c r="E68" s="218">
        <v>44385</v>
      </c>
      <c r="F68" s="220">
        <v>1</v>
      </c>
      <c r="G68" s="221" t="s">
        <v>199</v>
      </c>
      <c r="H68" s="222">
        <v>145</v>
      </c>
      <c r="I68" s="9"/>
      <c r="J68" s="9"/>
      <c r="K68" s="9"/>
    </row>
    <row r="69" spans="1:11" x14ac:dyDescent="0.25">
      <c r="A69" s="211"/>
      <c r="B69" s="213"/>
      <c r="C69" s="224"/>
      <c r="D69" s="217"/>
      <c r="E69" s="219"/>
      <c r="F69" s="220"/>
      <c r="G69" s="221"/>
      <c r="H69" s="220"/>
      <c r="I69" s="9"/>
      <c r="J69" s="9"/>
      <c r="K69" s="9"/>
    </row>
    <row r="70" spans="1:11" x14ac:dyDescent="0.25">
      <c r="A70" s="210">
        <v>5</v>
      </c>
      <c r="B70" s="212" t="s">
        <v>221</v>
      </c>
      <c r="C70" s="214" t="s">
        <v>223</v>
      </c>
      <c r="D70" s="216" t="s">
        <v>226</v>
      </c>
      <c r="E70" s="218">
        <v>44389</v>
      </c>
      <c r="F70" s="220">
        <v>1</v>
      </c>
      <c r="G70" s="221" t="s">
        <v>199</v>
      </c>
      <c r="H70" s="222">
        <v>145</v>
      </c>
      <c r="I70" s="9"/>
      <c r="J70" s="9"/>
      <c r="K70" s="9"/>
    </row>
    <row r="71" spans="1:11" x14ac:dyDescent="0.25">
      <c r="A71" s="211"/>
      <c r="B71" s="213"/>
      <c r="C71" s="215"/>
      <c r="D71" s="217"/>
      <c r="E71" s="219"/>
      <c r="F71" s="220"/>
      <c r="G71" s="221"/>
      <c r="H71" s="220"/>
      <c r="I71" s="9"/>
      <c r="J71" s="9"/>
      <c r="K71" s="9"/>
    </row>
    <row r="72" spans="1:11" x14ac:dyDescent="0.25">
      <c r="A72" s="210">
        <v>6</v>
      </c>
      <c r="B72" s="212"/>
      <c r="C72" s="212"/>
      <c r="D72" s="216"/>
      <c r="E72" s="218"/>
      <c r="F72" s="220"/>
      <c r="G72" s="221"/>
      <c r="H72" s="232">
        <v>0</v>
      </c>
      <c r="I72" s="9"/>
      <c r="J72" s="9"/>
      <c r="K72" s="9"/>
    </row>
    <row r="73" spans="1:11" x14ac:dyDescent="0.25">
      <c r="A73" s="211"/>
      <c r="B73" s="213"/>
      <c r="C73" s="213"/>
      <c r="D73" s="217"/>
      <c r="E73" s="219"/>
      <c r="F73" s="220"/>
      <c r="G73" s="221"/>
      <c r="H73" s="232"/>
      <c r="I73" s="9"/>
      <c r="J73" s="9"/>
      <c r="K73" s="9"/>
    </row>
    <row r="74" spans="1:11" x14ac:dyDescent="0.25">
      <c r="A74" s="210">
        <v>7</v>
      </c>
      <c r="B74" s="212"/>
      <c r="C74" s="212"/>
      <c r="D74" s="216"/>
      <c r="E74" s="218"/>
      <c r="F74" s="220"/>
      <c r="G74" s="221"/>
      <c r="H74" s="232">
        <v>0</v>
      </c>
      <c r="I74" s="9"/>
      <c r="J74" s="9"/>
      <c r="K74" s="9"/>
    </row>
    <row r="75" spans="1:11" x14ac:dyDescent="0.25">
      <c r="A75" s="211"/>
      <c r="B75" s="213"/>
      <c r="C75" s="213"/>
      <c r="D75" s="217"/>
      <c r="E75" s="219"/>
      <c r="F75" s="220"/>
      <c r="G75" s="221"/>
      <c r="H75" s="232"/>
      <c r="I75" s="9"/>
      <c r="J75" s="9"/>
      <c r="K75" s="9"/>
    </row>
    <row r="76" spans="1:11" ht="15" customHeight="1" x14ac:dyDescent="0.25">
      <c r="A76" s="210">
        <v>8</v>
      </c>
      <c r="B76" s="212"/>
      <c r="C76" s="212"/>
      <c r="D76" s="216"/>
      <c r="E76" s="218"/>
      <c r="F76" s="220"/>
      <c r="G76" s="221"/>
      <c r="H76" s="232">
        <v>0</v>
      </c>
      <c r="I76" s="9"/>
      <c r="J76" s="9"/>
      <c r="K76" s="9"/>
    </row>
    <row r="77" spans="1:11" ht="15" customHeight="1" x14ac:dyDescent="0.25">
      <c r="A77" s="211"/>
      <c r="B77" s="213"/>
      <c r="C77" s="213"/>
      <c r="D77" s="217"/>
      <c r="E77" s="219"/>
      <c r="F77" s="220"/>
      <c r="G77" s="221"/>
      <c r="H77" s="232"/>
      <c r="I77" s="9"/>
      <c r="J77" s="9"/>
      <c r="K77" s="9"/>
    </row>
    <row r="78" spans="1:11" x14ac:dyDescent="0.25">
      <c r="A78" s="20"/>
      <c r="B78" s="21"/>
      <c r="C78" s="21"/>
      <c r="D78" s="22"/>
      <c r="E78" s="23"/>
      <c r="F78" s="23"/>
      <c r="G78" s="24"/>
      <c r="H78" s="25">
        <f>SUM(H62:H77)</f>
        <v>725</v>
      </c>
      <c r="I78" s="2"/>
      <c r="J78" s="2"/>
      <c r="K78" s="2"/>
    </row>
    <row r="79" spans="1:11" x14ac:dyDescent="0.25">
      <c r="A79" s="230" t="s">
        <v>17</v>
      </c>
      <c r="B79" s="230"/>
      <c r="C79" s="230"/>
      <c r="D79" s="230"/>
      <c r="E79" s="230"/>
      <c r="F79" s="230"/>
      <c r="G79" s="230"/>
      <c r="H79" s="230"/>
      <c r="J79" s="2"/>
      <c r="K79" s="2"/>
    </row>
    <row r="80" spans="1:11" ht="29.25" x14ac:dyDescent="0.25">
      <c r="A80" s="12"/>
      <c r="B80" s="13" t="s">
        <v>5</v>
      </c>
      <c r="C80" s="13" t="s">
        <v>6</v>
      </c>
      <c r="D80" s="14" t="s">
        <v>7</v>
      </c>
      <c r="E80" s="15" t="s">
        <v>8</v>
      </c>
      <c r="F80" s="13" t="s">
        <v>9</v>
      </c>
      <c r="G80" s="15" t="s">
        <v>10</v>
      </c>
      <c r="H80" s="26" t="s">
        <v>11</v>
      </c>
      <c r="J80" s="2"/>
      <c r="K80" s="2"/>
    </row>
    <row r="81" spans="1:11" x14ac:dyDescent="0.25">
      <c r="A81" s="27">
        <v>1</v>
      </c>
      <c r="B81" s="28"/>
      <c r="C81" s="28"/>
      <c r="D81" s="29"/>
      <c r="E81" s="30"/>
      <c r="F81" s="34"/>
      <c r="G81" s="35"/>
      <c r="H81" s="50"/>
      <c r="J81" s="2"/>
      <c r="K81" s="2"/>
    </row>
    <row r="82" spans="1:11" x14ac:dyDescent="0.25">
      <c r="A82" s="27">
        <v>2</v>
      </c>
      <c r="B82" s="28"/>
      <c r="C82" s="28"/>
      <c r="D82" s="29"/>
      <c r="E82" s="30"/>
      <c r="F82" s="34"/>
      <c r="G82" s="35"/>
      <c r="H82" s="40"/>
      <c r="J82" s="2"/>
      <c r="K82" s="2"/>
    </row>
    <row r="83" spans="1:11" x14ac:dyDescent="0.25">
      <c r="A83" s="27">
        <v>3</v>
      </c>
      <c r="B83" s="28"/>
      <c r="C83" s="28"/>
      <c r="D83" s="29"/>
      <c r="E83" s="30"/>
      <c r="F83" s="34"/>
      <c r="G83" s="35"/>
      <c r="H83" s="40"/>
      <c r="J83" s="2"/>
      <c r="K83" s="2"/>
    </row>
    <row r="84" spans="1:11" x14ac:dyDescent="0.25">
      <c r="A84" s="27">
        <v>4</v>
      </c>
      <c r="B84" s="28"/>
      <c r="C84" s="28"/>
      <c r="D84" s="29"/>
      <c r="E84" s="30"/>
      <c r="F84" s="34"/>
      <c r="G84" s="35"/>
      <c r="H84" s="40"/>
      <c r="J84" s="2"/>
      <c r="K84" s="2"/>
    </row>
    <row r="85" spans="1:11" ht="15.75" thickBot="1" x14ac:dyDescent="0.3">
      <c r="A85" s="41"/>
      <c r="B85" s="42"/>
      <c r="C85" s="42"/>
      <c r="D85" s="43"/>
      <c r="E85" s="44"/>
      <c r="F85" s="44"/>
      <c r="G85" s="45"/>
      <c r="H85" s="46">
        <f>SUM(H81:H84)</f>
        <v>0</v>
      </c>
    </row>
    <row r="86" spans="1:11" ht="15.75" thickBot="1" x14ac:dyDescent="0.3">
      <c r="A86" s="3"/>
      <c r="B86" s="2"/>
      <c r="C86" s="2"/>
      <c r="D86" s="4"/>
      <c r="E86" s="9"/>
      <c r="F86" s="9"/>
      <c r="G86" s="47" t="s">
        <v>23</v>
      </c>
      <c r="H86" s="48">
        <f>SUM(H85,H78)</f>
        <v>725</v>
      </c>
    </row>
    <row r="87" spans="1:11" ht="15.75" thickBot="1" x14ac:dyDescent="0.3">
      <c r="A87" s="3"/>
      <c r="B87" s="2"/>
      <c r="C87" s="2"/>
      <c r="D87" s="4"/>
      <c r="E87" s="9"/>
      <c r="F87" s="9"/>
      <c r="G87" s="10"/>
      <c r="H87" s="51"/>
    </row>
    <row r="88" spans="1:11" ht="15.75" thickBot="1" x14ac:dyDescent="0.3">
      <c r="A88" s="3"/>
      <c r="B88" s="2"/>
      <c r="C88" s="2"/>
      <c r="D88" s="4"/>
      <c r="E88" s="9"/>
      <c r="F88" s="9"/>
      <c r="G88" s="47" t="s">
        <v>24</v>
      </c>
      <c r="H88" s="52">
        <f>SUM(H86,H52)</f>
        <v>27420</v>
      </c>
    </row>
    <row r="89" spans="1:11" x14ac:dyDescent="0.25">
      <c r="A89" s="3"/>
      <c r="B89" s="2"/>
      <c r="C89" s="2"/>
      <c r="D89" s="4"/>
      <c r="E89" s="9"/>
      <c r="F89" s="9"/>
      <c r="G89" s="10"/>
      <c r="H89" s="6"/>
    </row>
    <row r="90" spans="1:11" x14ac:dyDescent="0.25">
      <c r="A90" s="3"/>
      <c r="B90" s="2"/>
      <c r="C90" s="2"/>
      <c r="D90" s="4"/>
      <c r="E90" s="9"/>
      <c r="F90" s="9"/>
      <c r="G90" s="10"/>
      <c r="H90" s="6"/>
    </row>
    <row r="91" spans="1:11" x14ac:dyDescent="0.25">
      <c r="A91" s="3"/>
      <c r="B91" s="2"/>
      <c r="C91" s="2"/>
      <c r="D91" s="4"/>
      <c r="E91" s="9"/>
      <c r="F91" s="9"/>
      <c r="G91" s="10"/>
      <c r="H91" s="6"/>
    </row>
    <row r="92" spans="1:11" x14ac:dyDescent="0.25">
      <c r="A92" s="3"/>
      <c r="B92" s="2"/>
      <c r="C92" s="2"/>
      <c r="D92" s="4"/>
      <c r="E92" s="9"/>
      <c r="F92" s="9"/>
      <c r="G92" s="10"/>
      <c r="H92" s="6"/>
    </row>
    <row r="93" spans="1:11" x14ac:dyDescent="0.25">
      <c r="A93" s="3"/>
      <c r="B93" s="2"/>
      <c r="C93" s="2"/>
      <c r="D93" s="4"/>
      <c r="E93" s="9"/>
      <c r="F93" s="9"/>
      <c r="G93" s="10"/>
      <c r="H93" s="6"/>
    </row>
    <row r="94" spans="1:11" x14ac:dyDescent="0.25">
      <c r="A94" s="3"/>
      <c r="B94" s="2"/>
      <c r="C94" s="2"/>
      <c r="D94" s="4"/>
      <c r="E94" s="9"/>
      <c r="F94" s="9"/>
      <c r="G94" s="10"/>
      <c r="H94" s="6"/>
    </row>
  </sheetData>
  <mergeCells count="211">
    <mergeCell ref="G36:G37"/>
    <mergeCell ref="H36:H37"/>
    <mergeCell ref="A36:A37"/>
    <mergeCell ref="B36:B37"/>
    <mergeCell ref="C36:C37"/>
    <mergeCell ref="D36:D37"/>
    <mergeCell ref="E36:E37"/>
    <mergeCell ref="F36:F37"/>
    <mergeCell ref="A79:H79"/>
    <mergeCell ref="A38:A39"/>
    <mergeCell ref="B38:B39"/>
    <mergeCell ref="C38:C39"/>
    <mergeCell ref="D38:D39"/>
    <mergeCell ref="E38:E39"/>
    <mergeCell ref="F38:F39"/>
    <mergeCell ref="G38:G39"/>
    <mergeCell ref="H38:H39"/>
    <mergeCell ref="G76:G77"/>
    <mergeCell ref="H76:H77"/>
    <mergeCell ref="A76:A77"/>
    <mergeCell ref="B76:B77"/>
    <mergeCell ref="C76:C77"/>
    <mergeCell ref="D76:D77"/>
    <mergeCell ref="E76:E77"/>
    <mergeCell ref="F76:F77"/>
    <mergeCell ref="G72:G73"/>
    <mergeCell ref="H72:H73"/>
    <mergeCell ref="A74:A75"/>
    <mergeCell ref="B74:B75"/>
    <mergeCell ref="C74:C75"/>
    <mergeCell ref="D74:D75"/>
    <mergeCell ref="E74:E75"/>
    <mergeCell ref="F74:F75"/>
    <mergeCell ref="G74:G75"/>
    <mergeCell ref="H74:H75"/>
    <mergeCell ref="A72:A73"/>
    <mergeCell ref="B72:B73"/>
    <mergeCell ref="C72:C73"/>
    <mergeCell ref="D72:D73"/>
    <mergeCell ref="E72:E73"/>
    <mergeCell ref="F72:F73"/>
    <mergeCell ref="G68:G69"/>
    <mergeCell ref="H68:H69"/>
    <mergeCell ref="A70:A71"/>
    <mergeCell ref="B70:B71"/>
    <mergeCell ref="C70:C71"/>
    <mergeCell ref="D70:D71"/>
    <mergeCell ref="E70:E71"/>
    <mergeCell ref="F70:F71"/>
    <mergeCell ref="G70:G71"/>
    <mergeCell ref="H70:H71"/>
    <mergeCell ref="A68:A69"/>
    <mergeCell ref="B68:B69"/>
    <mergeCell ref="C68:C69"/>
    <mergeCell ref="D68:D69"/>
    <mergeCell ref="E68:E69"/>
    <mergeCell ref="F68:F69"/>
    <mergeCell ref="G64:G65"/>
    <mergeCell ref="H64:H65"/>
    <mergeCell ref="A66:A67"/>
    <mergeCell ref="B66:B67"/>
    <mergeCell ref="C66:C67"/>
    <mergeCell ref="D66:D67"/>
    <mergeCell ref="E66:E67"/>
    <mergeCell ref="F66:F67"/>
    <mergeCell ref="G66:G67"/>
    <mergeCell ref="H66:H67"/>
    <mergeCell ref="A64:A65"/>
    <mergeCell ref="B64:B65"/>
    <mergeCell ref="C64:C65"/>
    <mergeCell ref="D64:D65"/>
    <mergeCell ref="E64:E65"/>
    <mergeCell ref="F64:F65"/>
    <mergeCell ref="B60:H60"/>
    <mergeCell ref="A62:A63"/>
    <mergeCell ref="B62:B63"/>
    <mergeCell ref="C62:C63"/>
    <mergeCell ref="D62:D63"/>
    <mergeCell ref="E62:E63"/>
    <mergeCell ref="F62:F63"/>
    <mergeCell ref="G62:G63"/>
    <mergeCell ref="H62:H63"/>
    <mergeCell ref="A43:H43"/>
    <mergeCell ref="A55:H55"/>
    <mergeCell ref="I56:I57"/>
    <mergeCell ref="E57:F57"/>
    <mergeCell ref="E58:F58"/>
    <mergeCell ref="G40:G41"/>
    <mergeCell ref="H40:H41"/>
    <mergeCell ref="A40:A41"/>
    <mergeCell ref="B40:B41"/>
    <mergeCell ref="C40:C41"/>
    <mergeCell ref="D40:D41"/>
    <mergeCell ref="E40:E41"/>
    <mergeCell ref="F40:F41"/>
    <mergeCell ref="G32:G33"/>
    <mergeCell ref="H32:H33"/>
    <mergeCell ref="A34:A35"/>
    <mergeCell ref="B34:B35"/>
    <mergeCell ref="C34:C35"/>
    <mergeCell ref="D34:D35"/>
    <mergeCell ref="E34:E35"/>
    <mergeCell ref="F34:F35"/>
    <mergeCell ref="G34:G35"/>
    <mergeCell ref="H34:H35"/>
    <mergeCell ref="A32:A33"/>
    <mergeCell ref="B32:B33"/>
    <mergeCell ref="C32:C33"/>
    <mergeCell ref="D32:D33"/>
    <mergeCell ref="E32:E33"/>
    <mergeCell ref="F32:F33"/>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A10:A11"/>
    <mergeCell ref="B10:B11"/>
    <mergeCell ref="C10:C11"/>
    <mergeCell ref="D10:D11"/>
    <mergeCell ref="E10:E11"/>
    <mergeCell ref="F10:F11"/>
    <mergeCell ref="G10:G11"/>
    <mergeCell ref="H10:H11"/>
    <mergeCell ref="G12:G13"/>
    <mergeCell ref="H12:H13"/>
    <mergeCell ref="A1:H1"/>
    <mergeCell ref="E3:F3"/>
    <mergeCell ref="E4:F4"/>
    <mergeCell ref="B6:H6"/>
    <mergeCell ref="A8:A9"/>
    <mergeCell ref="B8:B9"/>
    <mergeCell ref="C8:C9"/>
    <mergeCell ref="D8:D9"/>
    <mergeCell ref="E8:E9"/>
    <mergeCell ref="F8:F9"/>
    <mergeCell ref="G8:G9"/>
    <mergeCell ref="H8:H9"/>
  </mergeCells>
  <conditionalFormatting sqref="G57:G58">
    <cfRule type="cellIs" dxfId="3" priority="1" operator="equal">
      <formula>0</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5B196-F11A-49E4-BDFD-DE2F23EFB7C2}">
  <dimension ref="A1:M94"/>
  <sheetViews>
    <sheetView workbookViewId="0">
      <selection activeCell="G22" sqref="G22:G23"/>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40.140625" style="1" customWidth="1"/>
    <col min="10" max="16384" width="9.140625" style="1"/>
  </cols>
  <sheetData>
    <row r="1" spans="1:13" ht="47.25" customHeight="1" x14ac:dyDescent="0.25">
      <c r="A1" s="206" t="s">
        <v>0</v>
      </c>
      <c r="B1" s="206"/>
      <c r="C1" s="206"/>
      <c r="D1" s="206"/>
      <c r="E1" s="206"/>
      <c r="F1" s="206"/>
      <c r="G1" s="206"/>
      <c r="H1" s="206"/>
      <c r="J1" s="2"/>
      <c r="K1" s="2"/>
    </row>
    <row r="2" spans="1:13" x14ac:dyDescent="0.25">
      <c r="A2" s="3"/>
      <c r="B2" s="2"/>
      <c r="C2" s="2"/>
      <c r="D2" s="4"/>
      <c r="E2" s="2"/>
      <c r="F2" s="2"/>
      <c r="G2" s="5"/>
      <c r="H2" s="6"/>
      <c r="J2" s="2"/>
      <c r="K2" s="2"/>
    </row>
    <row r="3" spans="1:13" x14ac:dyDescent="0.25">
      <c r="A3" s="3"/>
      <c r="B3" s="2"/>
      <c r="C3" s="2"/>
      <c r="D3" s="4"/>
      <c r="E3" s="207" t="s">
        <v>1</v>
      </c>
      <c r="F3" s="207"/>
      <c r="G3" s="7">
        <v>44408</v>
      </c>
      <c r="H3" s="6"/>
      <c r="J3" s="2"/>
      <c r="K3" s="2"/>
    </row>
    <row r="4" spans="1:13" x14ac:dyDescent="0.25">
      <c r="A4" s="3"/>
      <c r="B4" s="2"/>
      <c r="C4" s="2"/>
      <c r="D4" s="4"/>
      <c r="E4" s="208" t="s">
        <v>2</v>
      </c>
      <c r="F4" s="208"/>
      <c r="G4" s="8"/>
      <c r="H4" s="6"/>
      <c r="J4" s="2"/>
      <c r="K4" s="2"/>
    </row>
    <row r="5" spans="1:13" x14ac:dyDescent="0.25">
      <c r="A5" s="3"/>
      <c r="B5" s="2"/>
      <c r="C5" s="2"/>
      <c r="D5" s="4"/>
      <c r="E5" s="9"/>
      <c r="F5" s="9"/>
      <c r="G5" s="10"/>
      <c r="H5" s="11" t="s">
        <v>3</v>
      </c>
      <c r="J5" s="2"/>
      <c r="K5" s="2"/>
    </row>
    <row r="6" spans="1:13" x14ac:dyDescent="0.25">
      <c r="A6" s="12"/>
      <c r="B6" s="209" t="s">
        <v>4</v>
      </c>
      <c r="C6" s="209"/>
      <c r="D6" s="209"/>
      <c r="E6" s="209"/>
      <c r="F6" s="209"/>
      <c r="G6" s="209"/>
      <c r="H6" s="209"/>
      <c r="I6" s="2"/>
      <c r="J6" s="2"/>
      <c r="K6" s="2"/>
    </row>
    <row r="7" spans="1:13" ht="29.25" x14ac:dyDescent="0.25">
      <c r="A7" s="12"/>
      <c r="B7" s="13" t="s">
        <v>5</v>
      </c>
      <c r="C7" s="13" t="s">
        <v>6</v>
      </c>
      <c r="D7" s="14" t="s">
        <v>7</v>
      </c>
      <c r="E7" s="15" t="s">
        <v>8</v>
      </c>
      <c r="F7" s="13" t="s">
        <v>9</v>
      </c>
      <c r="G7" s="15" t="s">
        <v>10</v>
      </c>
      <c r="H7" s="16" t="s">
        <v>11</v>
      </c>
      <c r="I7" s="9"/>
      <c r="J7" s="9"/>
      <c r="L7" s="17"/>
    </row>
    <row r="8" spans="1:13" x14ac:dyDescent="0.25">
      <c r="A8" s="210">
        <v>1</v>
      </c>
      <c r="B8" s="212" t="s">
        <v>259</v>
      </c>
      <c r="C8" s="214" t="s">
        <v>260</v>
      </c>
      <c r="D8" s="216" t="s">
        <v>261</v>
      </c>
      <c r="E8" s="218">
        <v>44396</v>
      </c>
      <c r="F8" s="220">
        <v>36</v>
      </c>
      <c r="G8" s="221" t="s">
        <v>12</v>
      </c>
      <c r="H8" s="225">
        <v>1125</v>
      </c>
      <c r="I8" s="9"/>
      <c r="J8" s="9"/>
      <c r="K8" s="9"/>
      <c r="L8" s="18"/>
    </row>
    <row r="9" spans="1:13" x14ac:dyDescent="0.25">
      <c r="A9" s="211"/>
      <c r="B9" s="213"/>
      <c r="C9" s="215"/>
      <c r="D9" s="217"/>
      <c r="E9" s="219"/>
      <c r="F9" s="220"/>
      <c r="G9" s="221"/>
      <c r="H9" s="226"/>
      <c r="I9" s="9"/>
      <c r="J9" s="18"/>
      <c r="K9" s="19"/>
    </row>
    <row r="10" spans="1:13" ht="15" customHeight="1" x14ac:dyDescent="0.25">
      <c r="A10" s="210">
        <v>2</v>
      </c>
      <c r="B10" s="212" t="s">
        <v>262</v>
      </c>
      <c r="C10" s="214" t="s">
        <v>212</v>
      </c>
      <c r="D10" s="216" t="s">
        <v>263</v>
      </c>
      <c r="E10" s="218">
        <v>44397</v>
      </c>
      <c r="F10" s="220">
        <v>38</v>
      </c>
      <c r="G10" s="221" t="s">
        <v>15</v>
      </c>
      <c r="H10" s="225">
        <v>2127.83</v>
      </c>
      <c r="I10" s="9"/>
      <c r="J10" s="18"/>
      <c r="K10" s="19"/>
    </row>
    <row r="11" spans="1:13" x14ac:dyDescent="0.25">
      <c r="A11" s="211"/>
      <c r="B11" s="213"/>
      <c r="C11" s="215"/>
      <c r="D11" s="217"/>
      <c r="E11" s="219"/>
      <c r="F11" s="220"/>
      <c r="G11" s="221"/>
      <c r="H11" s="226"/>
      <c r="I11" s="9"/>
      <c r="J11" s="2"/>
      <c r="K11" s="2"/>
    </row>
    <row r="12" spans="1:13" x14ac:dyDescent="0.25">
      <c r="A12" s="210">
        <v>3</v>
      </c>
      <c r="B12" s="212" t="s">
        <v>264</v>
      </c>
      <c r="C12" s="223" t="s">
        <v>237</v>
      </c>
      <c r="D12" s="216" t="s">
        <v>265</v>
      </c>
      <c r="E12" s="218">
        <v>44397</v>
      </c>
      <c r="F12" s="220">
        <v>37</v>
      </c>
      <c r="G12" s="221" t="s">
        <v>15</v>
      </c>
      <c r="H12" s="225">
        <v>2440</v>
      </c>
      <c r="I12" s="9"/>
      <c r="J12" s="2"/>
      <c r="K12" s="2"/>
      <c r="L12" s="17"/>
      <c r="M12" s="17"/>
    </row>
    <row r="13" spans="1:13" x14ac:dyDescent="0.25">
      <c r="A13" s="211"/>
      <c r="B13" s="213"/>
      <c r="C13" s="224"/>
      <c r="D13" s="217"/>
      <c r="E13" s="219"/>
      <c r="F13" s="220"/>
      <c r="G13" s="221"/>
      <c r="H13" s="226"/>
      <c r="I13" s="9"/>
      <c r="J13" s="2"/>
      <c r="K13" s="2"/>
      <c r="L13" s="18"/>
      <c r="M13" s="18"/>
    </row>
    <row r="14" spans="1:13" ht="15" customHeight="1" x14ac:dyDescent="0.25">
      <c r="A14" s="210">
        <v>4</v>
      </c>
      <c r="B14" s="212" t="s">
        <v>266</v>
      </c>
      <c r="C14" s="223" t="s">
        <v>267</v>
      </c>
      <c r="D14" s="216" t="s">
        <v>268</v>
      </c>
      <c r="E14" s="218">
        <v>44398</v>
      </c>
      <c r="F14" s="220">
        <v>37</v>
      </c>
      <c r="G14" s="221" t="s">
        <v>15</v>
      </c>
      <c r="H14" s="225">
        <v>2440</v>
      </c>
      <c r="I14" s="9"/>
      <c r="J14" s="9"/>
    </row>
    <row r="15" spans="1:13" x14ac:dyDescent="0.25">
      <c r="A15" s="211"/>
      <c r="B15" s="213"/>
      <c r="C15" s="224"/>
      <c r="D15" s="217"/>
      <c r="E15" s="219"/>
      <c r="F15" s="220"/>
      <c r="G15" s="221"/>
      <c r="H15" s="226"/>
      <c r="I15" s="9"/>
      <c r="J15" s="9"/>
    </row>
    <row r="16" spans="1:13" x14ac:dyDescent="0.25">
      <c r="A16" s="210">
        <v>5</v>
      </c>
      <c r="B16" s="212" t="s">
        <v>269</v>
      </c>
      <c r="C16" s="214" t="s">
        <v>270</v>
      </c>
      <c r="D16" s="216" t="s">
        <v>271</v>
      </c>
      <c r="E16" s="218">
        <v>44398</v>
      </c>
      <c r="F16" s="220">
        <v>38</v>
      </c>
      <c r="G16" s="221" t="s">
        <v>15</v>
      </c>
      <c r="H16" s="225">
        <v>2127.83</v>
      </c>
      <c r="I16" s="9"/>
      <c r="J16" s="18"/>
      <c r="K16" s="19"/>
    </row>
    <row r="17" spans="1:12" x14ac:dyDescent="0.25">
      <c r="A17" s="211"/>
      <c r="B17" s="213"/>
      <c r="C17" s="215"/>
      <c r="D17" s="217"/>
      <c r="E17" s="219"/>
      <c r="F17" s="220"/>
      <c r="G17" s="221"/>
      <c r="H17" s="226"/>
      <c r="I17" s="9"/>
      <c r="J17" s="18"/>
      <c r="K17" s="19"/>
      <c r="L17" s="17"/>
    </row>
    <row r="18" spans="1:12" ht="15" customHeight="1" x14ac:dyDescent="0.25">
      <c r="A18" s="210">
        <v>6</v>
      </c>
      <c r="B18" s="212" t="s">
        <v>272</v>
      </c>
      <c r="C18" s="223" t="s">
        <v>273</v>
      </c>
      <c r="D18" s="216" t="s">
        <v>274</v>
      </c>
      <c r="E18" s="218">
        <v>44399</v>
      </c>
      <c r="F18" s="220">
        <v>15</v>
      </c>
      <c r="G18" s="221" t="s">
        <v>70</v>
      </c>
      <c r="H18" s="222">
        <v>680</v>
      </c>
      <c r="I18" s="9"/>
      <c r="J18" s="9"/>
    </row>
    <row r="19" spans="1:12" x14ac:dyDescent="0.25">
      <c r="A19" s="211"/>
      <c r="B19" s="213"/>
      <c r="C19" s="224"/>
      <c r="D19" s="217"/>
      <c r="E19" s="219"/>
      <c r="F19" s="220"/>
      <c r="G19" s="221"/>
      <c r="H19" s="220"/>
      <c r="I19" s="9"/>
      <c r="J19" s="9"/>
    </row>
    <row r="20" spans="1:12" x14ac:dyDescent="0.25">
      <c r="A20" s="210">
        <v>7</v>
      </c>
      <c r="B20" s="212" t="s">
        <v>276</v>
      </c>
      <c r="C20" s="223" t="s">
        <v>277</v>
      </c>
      <c r="D20" s="216" t="s">
        <v>278</v>
      </c>
      <c r="E20" s="218">
        <v>44399</v>
      </c>
      <c r="F20" s="220">
        <v>36</v>
      </c>
      <c r="G20" s="221" t="s">
        <v>12</v>
      </c>
      <c r="H20" s="225">
        <v>1125</v>
      </c>
      <c r="I20" s="2"/>
      <c r="J20" s="2"/>
      <c r="K20" s="2"/>
    </row>
    <row r="21" spans="1:12" x14ac:dyDescent="0.25">
      <c r="A21" s="211"/>
      <c r="B21" s="213"/>
      <c r="C21" s="224"/>
      <c r="D21" s="217"/>
      <c r="E21" s="219"/>
      <c r="F21" s="220"/>
      <c r="G21" s="221"/>
      <c r="H21" s="226"/>
      <c r="I21" s="2"/>
      <c r="J21" s="2"/>
      <c r="K21" s="2"/>
    </row>
    <row r="22" spans="1:12" x14ac:dyDescent="0.25">
      <c r="A22" s="210">
        <v>8</v>
      </c>
      <c r="B22" s="212" t="s">
        <v>276</v>
      </c>
      <c r="C22" s="223" t="s">
        <v>279</v>
      </c>
      <c r="D22" s="216" t="s">
        <v>280</v>
      </c>
      <c r="E22" s="218">
        <v>44399</v>
      </c>
      <c r="F22" s="220">
        <v>45</v>
      </c>
      <c r="G22" s="221" t="s">
        <v>16</v>
      </c>
      <c r="H22" s="225">
        <v>3280</v>
      </c>
      <c r="I22" s="2"/>
      <c r="J22" s="2"/>
      <c r="K22" s="2"/>
    </row>
    <row r="23" spans="1:12" x14ac:dyDescent="0.25">
      <c r="A23" s="211"/>
      <c r="B23" s="213"/>
      <c r="C23" s="224"/>
      <c r="D23" s="217"/>
      <c r="E23" s="219"/>
      <c r="F23" s="220"/>
      <c r="G23" s="221"/>
      <c r="H23" s="233"/>
      <c r="I23" s="2"/>
      <c r="J23" s="2"/>
      <c r="K23" s="2"/>
    </row>
    <row r="24" spans="1:12" ht="15" customHeight="1" x14ac:dyDescent="0.25">
      <c r="A24" s="210">
        <v>9</v>
      </c>
      <c r="B24" s="212"/>
      <c r="C24" s="214"/>
      <c r="D24" s="216"/>
      <c r="E24" s="218"/>
      <c r="F24" s="220"/>
      <c r="G24" s="221"/>
      <c r="H24" s="225"/>
      <c r="I24" s="9"/>
      <c r="J24" s="9"/>
    </row>
    <row r="25" spans="1:12" x14ac:dyDescent="0.25">
      <c r="A25" s="211"/>
      <c r="B25" s="213"/>
      <c r="C25" s="215"/>
      <c r="D25" s="217"/>
      <c r="E25" s="219"/>
      <c r="F25" s="220"/>
      <c r="G25" s="221"/>
      <c r="H25" s="226"/>
      <c r="I25" s="9"/>
      <c r="J25" s="9"/>
    </row>
    <row r="26" spans="1:12" x14ac:dyDescent="0.25">
      <c r="A26" s="210">
        <v>10</v>
      </c>
      <c r="B26" s="212"/>
      <c r="C26" s="214"/>
      <c r="D26" s="216"/>
      <c r="E26" s="218"/>
      <c r="F26" s="220"/>
      <c r="G26" s="221"/>
      <c r="H26" s="225"/>
      <c r="I26" s="2"/>
      <c r="J26" s="2"/>
      <c r="K26" s="2"/>
    </row>
    <row r="27" spans="1:12" x14ac:dyDescent="0.25">
      <c r="A27" s="211"/>
      <c r="B27" s="213"/>
      <c r="C27" s="215"/>
      <c r="D27" s="217"/>
      <c r="E27" s="219"/>
      <c r="F27" s="220"/>
      <c r="G27" s="221"/>
      <c r="H27" s="226"/>
      <c r="I27" s="2"/>
      <c r="J27" s="2"/>
      <c r="K27" s="2"/>
    </row>
    <row r="28" spans="1:12" x14ac:dyDescent="0.25">
      <c r="A28" s="210">
        <v>11</v>
      </c>
      <c r="B28" s="212"/>
      <c r="C28" s="214"/>
      <c r="D28" s="216"/>
      <c r="E28" s="218"/>
      <c r="F28" s="220"/>
      <c r="G28" s="221"/>
      <c r="H28" s="222"/>
      <c r="I28" s="2"/>
      <c r="J28" s="2"/>
      <c r="K28" s="2"/>
    </row>
    <row r="29" spans="1:12" x14ac:dyDescent="0.25">
      <c r="A29" s="211"/>
      <c r="B29" s="213"/>
      <c r="C29" s="215"/>
      <c r="D29" s="217"/>
      <c r="E29" s="219"/>
      <c r="F29" s="220"/>
      <c r="G29" s="221"/>
      <c r="H29" s="220"/>
      <c r="I29" s="2"/>
      <c r="J29" s="2"/>
      <c r="K29" s="2"/>
    </row>
    <row r="30" spans="1:12" x14ac:dyDescent="0.25">
      <c r="A30" s="210">
        <v>12</v>
      </c>
      <c r="B30" s="212"/>
      <c r="C30" s="214"/>
      <c r="D30" s="216"/>
      <c r="E30" s="218"/>
      <c r="F30" s="220"/>
      <c r="G30" s="221"/>
      <c r="H30" s="225"/>
      <c r="I30" s="2"/>
      <c r="J30" s="2"/>
      <c r="K30" s="2"/>
    </row>
    <row r="31" spans="1:12" x14ac:dyDescent="0.25">
      <c r="A31" s="211"/>
      <c r="B31" s="213"/>
      <c r="C31" s="215"/>
      <c r="D31" s="217"/>
      <c r="E31" s="219"/>
      <c r="F31" s="220"/>
      <c r="G31" s="221"/>
      <c r="H31" s="226"/>
      <c r="I31" s="2"/>
      <c r="J31" s="2"/>
      <c r="K31" s="2"/>
    </row>
    <row r="32" spans="1:12" x14ac:dyDescent="0.25">
      <c r="A32" s="210">
        <v>13</v>
      </c>
      <c r="B32" s="227"/>
      <c r="C32" s="228"/>
      <c r="D32" s="229"/>
      <c r="E32" s="218"/>
      <c r="F32" s="220"/>
      <c r="G32" s="221"/>
      <c r="H32" s="225"/>
      <c r="I32" s="2"/>
      <c r="J32" s="2"/>
      <c r="K32" s="2"/>
    </row>
    <row r="33" spans="1:11" x14ac:dyDescent="0.25">
      <c r="A33" s="211"/>
      <c r="B33" s="213"/>
      <c r="C33" s="224"/>
      <c r="D33" s="217"/>
      <c r="E33" s="219"/>
      <c r="F33" s="220"/>
      <c r="G33" s="221"/>
      <c r="H33" s="226"/>
      <c r="I33" s="2"/>
      <c r="J33" s="2"/>
      <c r="K33" s="2"/>
    </row>
    <row r="34" spans="1:11" x14ac:dyDescent="0.25">
      <c r="A34" s="210">
        <v>14</v>
      </c>
      <c r="B34" s="212"/>
      <c r="C34" s="214"/>
      <c r="D34" s="216"/>
      <c r="E34" s="218"/>
      <c r="F34" s="220"/>
      <c r="G34" s="221"/>
      <c r="H34" s="225"/>
      <c r="I34" s="2"/>
      <c r="J34" s="2"/>
      <c r="K34" s="2"/>
    </row>
    <row r="35" spans="1:11" x14ac:dyDescent="0.25">
      <c r="A35" s="211"/>
      <c r="B35" s="213"/>
      <c r="C35" s="215"/>
      <c r="D35" s="217"/>
      <c r="E35" s="219"/>
      <c r="F35" s="220"/>
      <c r="G35" s="221"/>
      <c r="H35" s="226"/>
      <c r="I35" s="2"/>
      <c r="J35" s="2"/>
      <c r="K35" s="2"/>
    </row>
    <row r="36" spans="1:11" x14ac:dyDescent="0.25">
      <c r="A36" s="210">
        <v>15</v>
      </c>
      <c r="B36" s="212"/>
      <c r="C36" s="214"/>
      <c r="D36" s="216"/>
      <c r="E36" s="218"/>
      <c r="F36" s="220"/>
      <c r="G36" s="221"/>
      <c r="H36" s="225"/>
      <c r="I36" s="2"/>
      <c r="J36" s="2"/>
      <c r="K36" s="2"/>
    </row>
    <row r="37" spans="1:11" x14ac:dyDescent="0.25">
      <c r="A37" s="211"/>
      <c r="B37" s="213"/>
      <c r="C37" s="215"/>
      <c r="D37" s="217"/>
      <c r="E37" s="219"/>
      <c r="F37" s="220"/>
      <c r="G37" s="221"/>
      <c r="H37" s="226"/>
      <c r="I37" s="2"/>
      <c r="J37" s="2"/>
      <c r="K37" s="2"/>
    </row>
    <row r="38" spans="1:11" x14ac:dyDescent="0.25">
      <c r="A38" s="210">
        <v>16</v>
      </c>
      <c r="B38" s="212"/>
      <c r="C38" s="214"/>
      <c r="D38" s="216"/>
      <c r="E38" s="218"/>
      <c r="F38" s="220"/>
      <c r="G38" s="221"/>
      <c r="H38" s="225"/>
      <c r="I38" s="2"/>
      <c r="J38" s="2"/>
      <c r="K38" s="2"/>
    </row>
    <row r="39" spans="1:11" x14ac:dyDescent="0.25">
      <c r="A39" s="211"/>
      <c r="B39" s="213"/>
      <c r="C39" s="215"/>
      <c r="D39" s="217"/>
      <c r="E39" s="219"/>
      <c r="F39" s="220"/>
      <c r="G39" s="221"/>
      <c r="H39" s="226"/>
      <c r="I39" s="2"/>
      <c r="J39" s="2"/>
      <c r="K39" s="2"/>
    </row>
    <row r="40" spans="1:11" x14ac:dyDescent="0.25">
      <c r="A40" s="210">
        <v>17</v>
      </c>
      <c r="B40" s="227"/>
      <c r="C40" s="228"/>
      <c r="D40" s="229"/>
      <c r="E40" s="218"/>
      <c r="F40" s="220"/>
      <c r="G40" s="221"/>
      <c r="H40" s="225"/>
      <c r="I40" s="2"/>
      <c r="J40" s="2"/>
      <c r="K40" s="2"/>
    </row>
    <row r="41" spans="1:11" x14ac:dyDescent="0.25">
      <c r="A41" s="211"/>
      <c r="B41" s="213"/>
      <c r="C41" s="224"/>
      <c r="D41" s="217"/>
      <c r="E41" s="219"/>
      <c r="F41" s="220"/>
      <c r="G41" s="221"/>
      <c r="H41" s="226"/>
      <c r="I41" s="2"/>
      <c r="J41" s="2"/>
      <c r="K41" s="2"/>
    </row>
    <row r="42" spans="1:11" x14ac:dyDescent="0.25">
      <c r="A42" s="20"/>
      <c r="B42" s="21"/>
      <c r="C42" s="21"/>
      <c r="D42" s="22"/>
      <c r="E42" s="23"/>
      <c r="F42" s="23"/>
      <c r="G42" s="24"/>
      <c r="H42" s="25">
        <f>SUM(H8:H41)</f>
        <v>15345.66</v>
      </c>
      <c r="I42" s="2"/>
      <c r="J42" s="2"/>
      <c r="K42" s="2"/>
    </row>
    <row r="43" spans="1:11" x14ac:dyDescent="0.25">
      <c r="A43" s="230" t="s">
        <v>17</v>
      </c>
      <c r="B43" s="230"/>
      <c r="C43" s="230"/>
      <c r="D43" s="230"/>
      <c r="E43" s="230"/>
      <c r="F43" s="230"/>
      <c r="G43" s="230"/>
      <c r="H43" s="230"/>
      <c r="I43" s="2"/>
      <c r="J43" s="2"/>
      <c r="K43" s="2"/>
    </row>
    <row r="44" spans="1:11" ht="29.25" x14ac:dyDescent="0.25">
      <c r="A44" s="12"/>
      <c r="B44" s="13" t="s">
        <v>5</v>
      </c>
      <c r="C44" s="13" t="s">
        <v>6</v>
      </c>
      <c r="D44" s="14" t="s">
        <v>7</v>
      </c>
      <c r="E44" s="15" t="s">
        <v>8</v>
      </c>
      <c r="F44" s="13" t="s">
        <v>9</v>
      </c>
      <c r="G44" s="15" t="s">
        <v>10</v>
      </c>
      <c r="H44" s="26" t="s">
        <v>11</v>
      </c>
      <c r="I44" s="2" t="s">
        <v>18</v>
      </c>
      <c r="J44" s="2"/>
      <c r="K44" s="2"/>
    </row>
    <row r="45" spans="1:11" ht="45" x14ac:dyDescent="0.25">
      <c r="A45" s="27">
        <v>1</v>
      </c>
      <c r="B45" s="28" t="s">
        <v>281</v>
      </c>
      <c r="C45" s="28" t="s">
        <v>283</v>
      </c>
      <c r="D45" s="29" t="s">
        <v>282</v>
      </c>
      <c r="E45" s="30">
        <v>44391</v>
      </c>
      <c r="F45" s="31">
        <v>1</v>
      </c>
      <c r="G45" s="32" t="s">
        <v>284</v>
      </c>
      <c r="H45" s="33">
        <v>400</v>
      </c>
      <c r="J45" s="2"/>
      <c r="K45" s="2"/>
    </row>
    <row r="46" spans="1:11" ht="45" x14ac:dyDescent="0.25">
      <c r="A46" s="27">
        <v>2</v>
      </c>
      <c r="B46" s="28" t="s">
        <v>281</v>
      </c>
      <c r="C46" s="28" t="s">
        <v>283</v>
      </c>
      <c r="D46" s="29" t="s">
        <v>282</v>
      </c>
      <c r="E46" s="30">
        <v>44399</v>
      </c>
      <c r="F46" s="31">
        <v>1</v>
      </c>
      <c r="G46" s="32" t="s">
        <v>286</v>
      </c>
      <c r="H46" s="33">
        <v>1800</v>
      </c>
      <c r="J46" s="2"/>
      <c r="K46" s="2"/>
    </row>
    <row r="47" spans="1:11" ht="45" x14ac:dyDescent="0.25">
      <c r="A47" s="27">
        <v>3</v>
      </c>
      <c r="B47" s="28" t="s">
        <v>281</v>
      </c>
      <c r="C47" s="28" t="s">
        <v>283</v>
      </c>
      <c r="D47" s="29" t="s">
        <v>282</v>
      </c>
      <c r="E47" s="30">
        <v>44405</v>
      </c>
      <c r="F47" s="31">
        <v>1</v>
      </c>
      <c r="G47" s="32" t="s">
        <v>284</v>
      </c>
      <c r="H47" s="36">
        <v>400</v>
      </c>
      <c r="J47" s="2"/>
      <c r="K47" s="2"/>
    </row>
    <row r="48" spans="1:11" ht="45" x14ac:dyDescent="0.25">
      <c r="A48" s="27">
        <v>4</v>
      </c>
      <c r="B48" s="28" t="s">
        <v>281</v>
      </c>
      <c r="C48" s="28" t="s">
        <v>283</v>
      </c>
      <c r="D48" s="29" t="s">
        <v>282</v>
      </c>
      <c r="E48" s="30">
        <v>44406</v>
      </c>
      <c r="F48" s="31">
        <v>1</v>
      </c>
      <c r="G48" s="32" t="s">
        <v>285</v>
      </c>
      <c r="H48" s="36">
        <v>200</v>
      </c>
      <c r="J48" s="2"/>
      <c r="K48" s="2"/>
    </row>
    <row r="49" spans="1:11" ht="45" x14ac:dyDescent="0.25">
      <c r="A49" s="27">
        <v>5</v>
      </c>
      <c r="B49" s="28" t="s">
        <v>281</v>
      </c>
      <c r="C49" s="28" t="s">
        <v>283</v>
      </c>
      <c r="D49" s="29" t="s">
        <v>282</v>
      </c>
      <c r="E49" s="30">
        <v>44405</v>
      </c>
      <c r="F49" s="31">
        <v>1</v>
      </c>
      <c r="G49" s="32" t="s">
        <v>284</v>
      </c>
      <c r="H49" s="36">
        <v>400</v>
      </c>
      <c r="J49" s="2"/>
      <c r="K49" s="2"/>
    </row>
    <row r="50" spans="1:11" x14ac:dyDescent="0.25">
      <c r="A50" s="27"/>
      <c r="B50" s="28"/>
      <c r="C50" s="37"/>
      <c r="D50" s="29"/>
      <c r="E50" s="30"/>
      <c r="F50" s="38"/>
      <c r="G50" s="39"/>
      <c r="H50" s="138">
        <v>0</v>
      </c>
      <c r="J50" s="2"/>
      <c r="K50" s="2"/>
    </row>
    <row r="51" spans="1:11" ht="15.75" thickBot="1" x14ac:dyDescent="0.3">
      <c r="A51" s="41"/>
      <c r="B51" s="42"/>
      <c r="C51" s="42"/>
      <c r="D51" s="43"/>
      <c r="E51" s="44"/>
      <c r="F51" s="44"/>
      <c r="G51" s="45"/>
      <c r="H51" s="46">
        <f>SUM(H45:H50)</f>
        <v>3200</v>
      </c>
      <c r="J51" s="2"/>
      <c r="K51" s="2"/>
    </row>
    <row r="52" spans="1:11" ht="15.75" thickBot="1" x14ac:dyDescent="0.3">
      <c r="A52" s="3"/>
      <c r="B52" s="2"/>
      <c r="C52" s="2"/>
      <c r="D52" s="4"/>
      <c r="E52" s="9"/>
      <c r="F52" s="9"/>
      <c r="G52" s="47" t="s">
        <v>20</v>
      </c>
      <c r="H52" s="48">
        <f>SUM(H51,H42)</f>
        <v>18545.66</v>
      </c>
      <c r="I52" s="2"/>
      <c r="J52" s="2"/>
      <c r="K52" s="2"/>
    </row>
    <row r="53" spans="1:11" x14ac:dyDescent="0.25">
      <c r="A53" s="3"/>
      <c r="B53" s="2"/>
      <c r="C53" s="2"/>
      <c r="D53" s="4"/>
      <c r="E53" s="9"/>
      <c r="F53" s="9"/>
      <c r="G53" s="47"/>
      <c r="H53" s="49"/>
      <c r="I53" s="9"/>
      <c r="J53" s="9"/>
      <c r="K53" s="9"/>
    </row>
    <row r="54" spans="1:11" x14ac:dyDescent="0.25">
      <c r="A54" s="3"/>
      <c r="B54" s="2"/>
      <c r="C54" s="2"/>
      <c r="D54" s="4"/>
      <c r="E54" s="9"/>
      <c r="F54" s="9"/>
      <c r="G54" s="10"/>
      <c r="H54" s="6"/>
      <c r="I54" s="137"/>
      <c r="J54" s="9"/>
      <c r="K54" s="9"/>
    </row>
    <row r="55" spans="1:11" ht="18.75" x14ac:dyDescent="0.25">
      <c r="A55" s="206" t="s">
        <v>0</v>
      </c>
      <c r="B55" s="206"/>
      <c r="C55" s="206"/>
      <c r="D55" s="206"/>
      <c r="E55" s="206"/>
      <c r="F55" s="206"/>
      <c r="G55" s="206"/>
      <c r="H55" s="206"/>
      <c r="I55" s="137"/>
      <c r="J55" s="9"/>
      <c r="K55" s="9"/>
    </row>
    <row r="56" spans="1:11" x14ac:dyDescent="0.25">
      <c r="A56" s="3"/>
      <c r="B56" s="2"/>
      <c r="C56" s="2"/>
      <c r="D56" s="4"/>
      <c r="E56" s="2"/>
      <c r="F56" s="2"/>
      <c r="G56" s="5"/>
      <c r="H56" s="6"/>
      <c r="I56" s="231"/>
      <c r="J56" s="9"/>
      <c r="K56" s="9"/>
    </row>
    <row r="57" spans="1:11" x14ac:dyDescent="0.25">
      <c r="A57" s="3"/>
      <c r="B57" s="2"/>
      <c r="C57" s="2"/>
      <c r="D57" s="4"/>
      <c r="E57" s="207" t="s">
        <v>1</v>
      </c>
      <c r="F57" s="207"/>
      <c r="G57" s="7">
        <v>44408</v>
      </c>
      <c r="H57" s="6"/>
      <c r="I57" s="231"/>
      <c r="J57" s="9"/>
      <c r="K57" s="9"/>
    </row>
    <row r="58" spans="1:11" x14ac:dyDescent="0.25">
      <c r="A58" s="3"/>
      <c r="B58" s="2"/>
      <c r="C58" s="2"/>
      <c r="D58" s="4"/>
      <c r="E58" s="208" t="s">
        <v>2</v>
      </c>
      <c r="F58" s="208"/>
      <c r="G58" s="8">
        <f>G4</f>
        <v>0</v>
      </c>
      <c r="H58" s="6"/>
      <c r="I58" s="9"/>
      <c r="J58" s="9"/>
      <c r="K58" s="9"/>
    </row>
    <row r="59" spans="1:11" x14ac:dyDescent="0.25">
      <c r="A59" s="3"/>
      <c r="B59" s="2"/>
      <c r="C59" s="2"/>
      <c r="D59" s="4"/>
      <c r="E59" s="9"/>
      <c r="F59" s="9"/>
      <c r="G59" s="10"/>
      <c r="H59" s="11" t="s">
        <v>21</v>
      </c>
      <c r="I59" s="9"/>
      <c r="J59" s="9"/>
      <c r="K59" s="9"/>
    </row>
    <row r="60" spans="1:11" ht="15" customHeight="1" x14ac:dyDescent="0.25">
      <c r="A60" s="12"/>
      <c r="B60" s="209" t="s">
        <v>22</v>
      </c>
      <c r="C60" s="209"/>
      <c r="D60" s="209"/>
      <c r="E60" s="209"/>
      <c r="F60" s="209"/>
      <c r="G60" s="209"/>
      <c r="H60" s="209"/>
      <c r="I60" s="136"/>
      <c r="J60" s="9"/>
      <c r="K60" s="9"/>
    </row>
    <row r="61" spans="1:11" ht="29.25" x14ac:dyDescent="0.25">
      <c r="A61" s="12"/>
      <c r="B61" s="13" t="s">
        <v>5</v>
      </c>
      <c r="C61" s="13" t="s">
        <v>6</v>
      </c>
      <c r="D61" s="14" t="s">
        <v>7</v>
      </c>
      <c r="E61" s="15" t="s">
        <v>8</v>
      </c>
      <c r="F61" s="13" t="s">
        <v>9</v>
      </c>
      <c r="G61" s="15" t="s">
        <v>10</v>
      </c>
      <c r="H61" s="16" t="s">
        <v>11</v>
      </c>
      <c r="I61" s="136"/>
      <c r="J61" s="9"/>
      <c r="K61" s="9"/>
    </row>
    <row r="62" spans="1:11" ht="15" customHeight="1" x14ac:dyDescent="0.25">
      <c r="A62" s="210">
        <v>1</v>
      </c>
      <c r="B62" s="212" t="s">
        <v>272</v>
      </c>
      <c r="C62" s="223" t="s">
        <v>273</v>
      </c>
      <c r="D62" s="216" t="s">
        <v>274</v>
      </c>
      <c r="E62" s="218">
        <v>44399</v>
      </c>
      <c r="F62" s="234">
        <v>10</v>
      </c>
      <c r="G62" s="235" t="s">
        <v>275</v>
      </c>
      <c r="H62" s="225">
        <v>120</v>
      </c>
      <c r="J62" s="9"/>
      <c r="K62" s="9"/>
    </row>
    <row r="63" spans="1:11" x14ac:dyDescent="0.25">
      <c r="A63" s="211"/>
      <c r="B63" s="213"/>
      <c r="C63" s="224"/>
      <c r="D63" s="217"/>
      <c r="E63" s="219"/>
      <c r="F63" s="226"/>
      <c r="G63" s="236"/>
      <c r="H63" s="233"/>
      <c r="J63" s="9"/>
      <c r="K63" s="9"/>
    </row>
    <row r="64" spans="1:11" ht="15" customHeight="1" x14ac:dyDescent="0.25">
      <c r="A64" s="210">
        <v>2</v>
      </c>
      <c r="B64" s="212"/>
      <c r="C64" s="214"/>
      <c r="D64" s="216"/>
      <c r="E64" s="218"/>
      <c r="F64" s="220"/>
      <c r="G64" s="221"/>
      <c r="H64" s="222"/>
      <c r="I64" s="9"/>
      <c r="J64" s="9"/>
      <c r="K64" s="9"/>
    </row>
    <row r="65" spans="1:11" x14ac:dyDescent="0.25">
      <c r="A65" s="211"/>
      <c r="B65" s="213"/>
      <c r="C65" s="215"/>
      <c r="D65" s="217"/>
      <c r="E65" s="219"/>
      <c r="F65" s="220"/>
      <c r="G65" s="221"/>
      <c r="H65" s="220"/>
      <c r="I65" s="9"/>
      <c r="J65" s="9"/>
      <c r="K65" s="9"/>
    </row>
    <row r="66" spans="1:11" ht="15" customHeight="1" x14ac:dyDescent="0.25">
      <c r="A66" s="210">
        <v>3</v>
      </c>
      <c r="B66" s="212"/>
      <c r="C66" s="223"/>
      <c r="D66" s="216"/>
      <c r="E66" s="218"/>
      <c r="F66" s="220"/>
      <c r="G66" s="221"/>
      <c r="H66" s="222"/>
      <c r="I66" s="9"/>
      <c r="J66" s="9"/>
      <c r="K66" s="9"/>
    </row>
    <row r="67" spans="1:11" x14ac:dyDescent="0.25">
      <c r="A67" s="211"/>
      <c r="B67" s="213"/>
      <c r="C67" s="224"/>
      <c r="D67" s="217"/>
      <c r="E67" s="219"/>
      <c r="F67" s="220"/>
      <c r="G67" s="221"/>
      <c r="H67" s="220"/>
      <c r="I67" s="9"/>
      <c r="J67" s="9"/>
      <c r="K67" s="9"/>
    </row>
    <row r="68" spans="1:11" ht="15" customHeight="1" x14ac:dyDescent="0.25">
      <c r="A68" s="210">
        <v>4</v>
      </c>
      <c r="B68" s="212"/>
      <c r="C68" s="223"/>
      <c r="D68" s="216"/>
      <c r="E68" s="218"/>
      <c r="F68" s="220"/>
      <c r="G68" s="221"/>
      <c r="H68" s="222"/>
      <c r="I68" s="9"/>
      <c r="J68" s="9"/>
      <c r="K68" s="9"/>
    </row>
    <row r="69" spans="1:11" x14ac:dyDescent="0.25">
      <c r="A69" s="211"/>
      <c r="B69" s="213"/>
      <c r="C69" s="224"/>
      <c r="D69" s="217"/>
      <c r="E69" s="219"/>
      <c r="F69" s="220"/>
      <c r="G69" s="221"/>
      <c r="H69" s="220"/>
      <c r="I69" s="9"/>
      <c r="J69" s="9"/>
      <c r="K69" s="9"/>
    </row>
    <row r="70" spans="1:11" x14ac:dyDescent="0.25">
      <c r="A70" s="210">
        <v>5</v>
      </c>
      <c r="B70" s="212"/>
      <c r="C70" s="214"/>
      <c r="D70" s="216"/>
      <c r="E70" s="218"/>
      <c r="F70" s="220"/>
      <c r="G70" s="221"/>
      <c r="H70" s="222"/>
      <c r="I70" s="9"/>
      <c r="J70" s="9"/>
      <c r="K70" s="9"/>
    </row>
    <row r="71" spans="1:11" x14ac:dyDescent="0.25">
      <c r="A71" s="211"/>
      <c r="B71" s="213"/>
      <c r="C71" s="215"/>
      <c r="D71" s="217"/>
      <c r="E71" s="219"/>
      <c r="F71" s="220"/>
      <c r="G71" s="221"/>
      <c r="H71" s="220"/>
      <c r="I71" s="9"/>
      <c r="J71" s="9"/>
      <c r="K71" s="9"/>
    </row>
    <row r="72" spans="1:11" x14ac:dyDescent="0.25">
      <c r="A72" s="210">
        <v>6</v>
      </c>
      <c r="B72" s="212"/>
      <c r="C72" s="212"/>
      <c r="D72" s="216"/>
      <c r="E72" s="218"/>
      <c r="F72" s="220"/>
      <c r="G72" s="221"/>
      <c r="H72" s="232">
        <v>0</v>
      </c>
      <c r="I72" s="9"/>
      <c r="J72" s="9"/>
      <c r="K72" s="9"/>
    </row>
    <row r="73" spans="1:11" x14ac:dyDescent="0.25">
      <c r="A73" s="211"/>
      <c r="B73" s="213"/>
      <c r="C73" s="213"/>
      <c r="D73" s="217"/>
      <c r="E73" s="219"/>
      <c r="F73" s="220"/>
      <c r="G73" s="221"/>
      <c r="H73" s="232"/>
      <c r="I73" s="9"/>
      <c r="J73" s="9"/>
      <c r="K73" s="9"/>
    </row>
    <row r="74" spans="1:11" x14ac:dyDescent="0.25">
      <c r="A74" s="210">
        <v>7</v>
      </c>
      <c r="B74" s="212"/>
      <c r="C74" s="212"/>
      <c r="D74" s="216"/>
      <c r="E74" s="218"/>
      <c r="F74" s="220"/>
      <c r="G74" s="221"/>
      <c r="H74" s="232">
        <v>0</v>
      </c>
      <c r="I74" s="9"/>
      <c r="J74" s="9"/>
      <c r="K74" s="9"/>
    </row>
    <row r="75" spans="1:11" x14ac:dyDescent="0.25">
      <c r="A75" s="211"/>
      <c r="B75" s="213"/>
      <c r="C75" s="213"/>
      <c r="D75" s="217"/>
      <c r="E75" s="219"/>
      <c r="F75" s="220"/>
      <c r="G75" s="221"/>
      <c r="H75" s="232"/>
      <c r="I75" s="9"/>
      <c r="J75" s="9"/>
      <c r="K75" s="9"/>
    </row>
    <row r="76" spans="1:11" ht="15" customHeight="1" x14ac:dyDescent="0.25">
      <c r="A76" s="210">
        <v>8</v>
      </c>
      <c r="B76" s="212"/>
      <c r="C76" s="212"/>
      <c r="D76" s="216"/>
      <c r="E76" s="218"/>
      <c r="F76" s="220"/>
      <c r="G76" s="221"/>
      <c r="H76" s="232">
        <v>0</v>
      </c>
      <c r="I76" s="9"/>
      <c r="J76" s="9"/>
      <c r="K76" s="9"/>
    </row>
    <row r="77" spans="1:11" ht="15" customHeight="1" x14ac:dyDescent="0.25">
      <c r="A77" s="211"/>
      <c r="B77" s="213"/>
      <c r="C77" s="213"/>
      <c r="D77" s="217"/>
      <c r="E77" s="219"/>
      <c r="F77" s="220"/>
      <c r="G77" s="221"/>
      <c r="H77" s="232"/>
      <c r="I77" s="9"/>
      <c r="J77" s="9"/>
      <c r="K77" s="9"/>
    </row>
    <row r="78" spans="1:11" x14ac:dyDescent="0.25">
      <c r="A78" s="20"/>
      <c r="B78" s="21"/>
      <c r="C78" s="21"/>
      <c r="D78" s="22"/>
      <c r="E78" s="23"/>
      <c r="F78" s="23"/>
      <c r="G78" s="24"/>
      <c r="H78" s="25">
        <f>SUM(H62:H77)</f>
        <v>120</v>
      </c>
      <c r="I78" s="2"/>
      <c r="J78" s="2"/>
      <c r="K78" s="2"/>
    </row>
    <row r="79" spans="1:11" x14ac:dyDescent="0.25">
      <c r="A79" s="230" t="s">
        <v>17</v>
      </c>
      <c r="B79" s="230"/>
      <c r="C79" s="230"/>
      <c r="D79" s="230"/>
      <c r="E79" s="230"/>
      <c r="F79" s="230"/>
      <c r="G79" s="230"/>
      <c r="H79" s="230"/>
      <c r="J79" s="2"/>
      <c r="K79" s="2"/>
    </row>
    <row r="80" spans="1:11" ht="29.25" x14ac:dyDescent="0.25">
      <c r="A80" s="12"/>
      <c r="B80" s="13" t="s">
        <v>5</v>
      </c>
      <c r="C80" s="13" t="s">
        <v>6</v>
      </c>
      <c r="D80" s="14" t="s">
        <v>7</v>
      </c>
      <c r="E80" s="15" t="s">
        <v>8</v>
      </c>
      <c r="F80" s="13" t="s">
        <v>9</v>
      </c>
      <c r="G80" s="15" t="s">
        <v>10</v>
      </c>
      <c r="H80" s="26" t="s">
        <v>11</v>
      </c>
      <c r="J80" s="2"/>
      <c r="K80" s="2"/>
    </row>
    <row r="81" spans="1:11" x14ac:dyDescent="0.25">
      <c r="A81" s="27">
        <v>1</v>
      </c>
      <c r="B81" s="28"/>
      <c r="C81" s="28"/>
      <c r="D81" s="29"/>
      <c r="E81" s="30"/>
      <c r="F81" s="34"/>
      <c r="G81" s="35"/>
      <c r="H81" s="50"/>
      <c r="J81" s="2"/>
      <c r="K81" s="2"/>
    </row>
    <row r="82" spans="1:11" x14ac:dyDescent="0.25">
      <c r="A82" s="27">
        <v>2</v>
      </c>
      <c r="B82" s="28"/>
      <c r="C82" s="28"/>
      <c r="D82" s="29"/>
      <c r="E82" s="30"/>
      <c r="F82" s="34"/>
      <c r="G82" s="35"/>
      <c r="H82" s="138"/>
      <c r="J82" s="2"/>
      <c r="K82" s="2"/>
    </row>
    <row r="83" spans="1:11" x14ac:dyDescent="0.25">
      <c r="A83" s="27">
        <v>3</v>
      </c>
      <c r="B83" s="28"/>
      <c r="C83" s="28"/>
      <c r="D83" s="29"/>
      <c r="E83" s="30"/>
      <c r="F83" s="34"/>
      <c r="G83" s="35"/>
      <c r="H83" s="138"/>
      <c r="J83" s="2"/>
      <c r="K83" s="2"/>
    </row>
    <row r="84" spans="1:11" x14ac:dyDescent="0.25">
      <c r="A84" s="27">
        <v>4</v>
      </c>
      <c r="B84" s="28"/>
      <c r="C84" s="28"/>
      <c r="D84" s="29"/>
      <c r="E84" s="30"/>
      <c r="F84" s="34"/>
      <c r="G84" s="35"/>
      <c r="H84" s="138"/>
      <c r="J84" s="2"/>
      <c r="K84" s="2"/>
    </row>
    <row r="85" spans="1:11" ht="15.75" thickBot="1" x14ac:dyDescent="0.3">
      <c r="A85" s="41"/>
      <c r="B85" s="42"/>
      <c r="C85" s="42"/>
      <c r="D85" s="43"/>
      <c r="E85" s="44"/>
      <c r="F85" s="44"/>
      <c r="G85" s="45"/>
      <c r="H85" s="46">
        <f>SUM(H81:H84)</f>
        <v>0</v>
      </c>
    </row>
    <row r="86" spans="1:11" ht="15.75" thickBot="1" x14ac:dyDescent="0.3">
      <c r="A86" s="3"/>
      <c r="B86" s="2"/>
      <c r="C86" s="2"/>
      <c r="D86" s="4"/>
      <c r="E86" s="9"/>
      <c r="F86" s="9"/>
      <c r="G86" s="47" t="s">
        <v>23</v>
      </c>
      <c r="H86" s="48">
        <f>SUM(H85,H78)</f>
        <v>120</v>
      </c>
    </row>
    <row r="87" spans="1:11" ht="15.75" thickBot="1" x14ac:dyDescent="0.3">
      <c r="A87" s="3"/>
      <c r="B87" s="2"/>
      <c r="C87" s="2"/>
      <c r="D87" s="4"/>
      <c r="E87" s="9"/>
      <c r="F87" s="9"/>
      <c r="G87" s="10"/>
      <c r="H87" s="51"/>
    </row>
    <row r="88" spans="1:11" ht="15.75" thickBot="1" x14ac:dyDescent="0.3">
      <c r="A88" s="3"/>
      <c r="B88" s="2"/>
      <c r="C88" s="2"/>
      <c r="D88" s="4"/>
      <c r="E88" s="9"/>
      <c r="F88" s="9"/>
      <c r="G88" s="47" t="s">
        <v>24</v>
      </c>
      <c r="H88" s="52">
        <f>SUM(H86,H52)</f>
        <v>18665.66</v>
      </c>
    </row>
    <row r="89" spans="1:11" x14ac:dyDescent="0.25">
      <c r="A89" s="3"/>
      <c r="B89" s="2"/>
      <c r="C89" s="2"/>
      <c r="D89" s="4"/>
      <c r="E89" s="9"/>
      <c r="F89" s="9"/>
      <c r="G89" s="10"/>
      <c r="H89" s="6"/>
    </row>
    <row r="90" spans="1:11" x14ac:dyDescent="0.25">
      <c r="A90" s="3"/>
      <c r="B90" s="2"/>
      <c r="C90" s="2"/>
      <c r="D90" s="4"/>
      <c r="E90" s="9"/>
      <c r="F90" s="9"/>
      <c r="G90" s="10"/>
      <c r="H90" s="6"/>
    </row>
    <row r="91" spans="1:11" x14ac:dyDescent="0.25">
      <c r="A91" s="3"/>
      <c r="B91" s="2"/>
      <c r="C91" s="2"/>
      <c r="D91" s="4"/>
      <c r="E91" s="9"/>
      <c r="F91" s="9"/>
      <c r="G91" s="10"/>
      <c r="H91" s="6"/>
    </row>
    <row r="92" spans="1:11" x14ac:dyDescent="0.25">
      <c r="A92" s="3"/>
      <c r="B92" s="2"/>
      <c r="C92" s="2"/>
      <c r="D92" s="4"/>
      <c r="E92" s="9"/>
      <c r="F92" s="9"/>
      <c r="G92" s="10"/>
      <c r="H92" s="6"/>
    </row>
    <row r="93" spans="1:11" x14ac:dyDescent="0.25">
      <c r="A93" s="3"/>
      <c r="B93" s="2"/>
      <c r="C93" s="2"/>
      <c r="D93" s="4"/>
      <c r="E93" s="9"/>
      <c r="F93" s="9"/>
      <c r="G93" s="10"/>
      <c r="H93" s="6"/>
    </row>
    <row r="94" spans="1:11" x14ac:dyDescent="0.25">
      <c r="A94" s="3"/>
      <c r="B94" s="2"/>
      <c r="C94" s="2"/>
      <c r="D94" s="4"/>
      <c r="E94" s="9"/>
      <c r="F94" s="9"/>
      <c r="G94" s="10"/>
      <c r="H94" s="6"/>
    </row>
  </sheetData>
  <mergeCells count="211">
    <mergeCell ref="G76:G77"/>
    <mergeCell ref="H76:H77"/>
    <mergeCell ref="A79:H79"/>
    <mergeCell ref="A76:A77"/>
    <mergeCell ref="B76:B77"/>
    <mergeCell ref="C76:C77"/>
    <mergeCell ref="D76:D77"/>
    <mergeCell ref="E76:E77"/>
    <mergeCell ref="F76:F77"/>
    <mergeCell ref="G72:G73"/>
    <mergeCell ref="H72:H73"/>
    <mergeCell ref="A74:A75"/>
    <mergeCell ref="B74:B75"/>
    <mergeCell ref="C74:C75"/>
    <mergeCell ref="D74:D75"/>
    <mergeCell ref="E74:E75"/>
    <mergeCell ref="F74:F75"/>
    <mergeCell ref="G74:G75"/>
    <mergeCell ref="H74:H75"/>
    <mergeCell ref="A72:A73"/>
    <mergeCell ref="B72:B73"/>
    <mergeCell ref="C72:C73"/>
    <mergeCell ref="D72:D73"/>
    <mergeCell ref="E72:E73"/>
    <mergeCell ref="F72:F73"/>
    <mergeCell ref="G68:G69"/>
    <mergeCell ref="H68:H69"/>
    <mergeCell ref="A70:A71"/>
    <mergeCell ref="B70:B71"/>
    <mergeCell ref="C70:C71"/>
    <mergeCell ref="D70:D71"/>
    <mergeCell ref="E70:E71"/>
    <mergeCell ref="F70:F71"/>
    <mergeCell ref="G70:G71"/>
    <mergeCell ref="H70:H71"/>
    <mergeCell ref="A68:A69"/>
    <mergeCell ref="B68:B69"/>
    <mergeCell ref="C68:C69"/>
    <mergeCell ref="D68:D69"/>
    <mergeCell ref="E68:E69"/>
    <mergeCell ref="F68:F69"/>
    <mergeCell ref="G64:G65"/>
    <mergeCell ref="H64:H65"/>
    <mergeCell ref="A66:A67"/>
    <mergeCell ref="B66:B67"/>
    <mergeCell ref="C66:C67"/>
    <mergeCell ref="D66:D67"/>
    <mergeCell ref="E66:E67"/>
    <mergeCell ref="F66:F67"/>
    <mergeCell ref="G66:G67"/>
    <mergeCell ref="H66:H67"/>
    <mergeCell ref="A64:A65"/>
    <mergeCell ref="B64:B65"/>
    <mergeCell ref="C64:C65"/>
    <mergeCell ref="D64:D65"/>
    <mergeCell ref="E64:E65"/>
    <mergeCell ref="F64:F65"/>
    <mergeCell ref="E58:F58"/>
    <mergeCell ref="B60:H60"/>
    <mergeCell ref="A62:A63"/>
    <mergeCell ref="B62:B63"/>
    <mergeCell ref="C62:C63"/>
    <mergeCell ref="D62:D63"/>
    <mergeCell ref="E62:E63"/>
    <mergeCell ref="F62:F63"/>
    <mergeCell ref="G62:G63"/>
    <mergeCell ref="H62:H63"/>
    <mergeCell ref="G40:G41"/>
    <mergeCell ref="H40:H41"/>
    <mergeCell ref="A43:H43"/>
    <mergeCell ref="A55:H55"/>
    <mergeCell ref="I56:I57"/>
    <mergeCell ref="E57:F57"/>
    <mergeCell ref="A40:A41"/>
    <mergeCell ref="B40:B41"/>
    <mergeCell ref="C40:C41"/>
    <mergeCell ref="D40:D41"/>
    <mergeCell ref="E40:E41"/>
    <mergeCell ref="F40:F41"/>
    <mergeCell ref="G36:G37"/>
    <mergeCell ref="H36:H37"/>
    <mergeCell ref="A38:A39"/>
    <mergeCell ref="B38:B39"/>
    <mergeCell ref="C38:C39"/>
    <mergeCell ref="D38:D39"/>
    <mergeCell ref="E38:E39"/>
    <mergeCell ref="F38:F39"/>
    <mergeCell ref="G38:G39"/>
    <mergeCell ref="H38:H39"/>
    <mergeCell ref="A36:A37"/>
    <mergeCell ref="B36:B37"/>
    <mergeCell ref="C36:C37"/>
    <mergeCell ref="D36:D37"/>
    <mergeCell ref="E36:E37"/>
    <mergeCell ref="F36:F37"/>
    <mergeCell ref="G32:G33"/>
    <mergeCell ref="H32:H33"/>
    <mergeCell ref="A34:A35"/>
    <mergeCell ref="B34:B35"/>
    <mergeCell ref="C34:C35"/>
    <mergeCell ref="D34:D35"/>
    <mergeCell ref="E34:E35"/>
    <mergeCell ref="F34:F35"/>
    <mergeCell ref="G34:G35"/>
    <mergeCell ref="H34:H35"/>
    <mergeCell ref="A32:A33"/>
    <mergeCell ref="B32:B33"/>
    <mergeCell ref="C32:C33"/>
    <mergeCell ref="D32:D33"/>
    <mergeCell ref="E32:E33"/>
    <mergeCell ref="F32:F33"/>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A10:A11"/>
    <mergeCell ref="B10:B11"/>
    <mergeCell ref="C10:C11"/>
    <mergeCell ref="D10:D11"/>
    <mergeCell ref="E10:E11"/>
    <mergeCell ref="F10:F11"/>
    <mergeCell ref="G10:G11"/>
    <mergeCell ref="H10:H11"/>
    <mergeCell ref="G12:G13"/>
    <mergeCell ref="H12:H13"/>
    <mergeCell ref="A1:H1"/>
    <mergeCell ref="E3:F3"/>
    <mergeCell ref="E4:F4"/>
    <mergeCell ref="B6:H6"/>
    <mergeCell ref="A8:A9"/>
    <mergeCell ref="B8:B9"/>
    <mergeCell ref="C8:C9"/>
    <mergeCell ref="D8:D9"/>
    <mergeCell ref="E8:E9"/>
    <mergeCell ref="F8:F9"/>
    <mergeCell ref="G8:G9"/>
    <mergeCell ref="H8:H9"/>
  </mergeCells>
  <conditionalFormatting sqref="G57:G58">
    <cfRule type="cellIs" dxfId="2" priority="1" operator="equal">
      <formula>0</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DEA11-0AA6-43B5-96C3-C62E73B07169}">
  <dimension ref="A1:M94"/>
  <sheetViews>
    <sheetView workbookViewId="0">
      <selection sqref="A1:XFD1048576"/>
    </sheetView>
  </sheetViews>
  <sheetFormatPr defaultRowHeight="15" x14ac:dyDescent="0.25"/>
  <cols>
    <col min="1" max="1" width="14" style="1" customWidth="1"/>
    <col min="2" max="2" width="33.28515625" style="1" customWidth="1"/>
    <col min="3" max="3" width="13.140625" style="1" customWidth="1"/>
    <col min="4" max="4" width="12" style="1" customWidth="1"/>
    <col min="5" max="5" width="16.5703125" style="1" customWidth="1"/>
    <col min="6" max="6" width="15.28515625" style="1" customWidth="1"/>
    <col min="7" max="7" width="18.140625" style="1" customWidth="1"/>
    <col min="8" max="8" width="3" style="1" customWidth="1"/>
    <col min="9" max="9" width="9.140625" style="1"/>
    <col min="10" max="10" width="8" style="1" customWidth="1"/>
    <col min="11" max="11" width="7.42578125" style="1" customWidth="1"/>
    <col min="12" max="16384" width="9.140625" style="1"/>
  </cols>
  <sheetData>
    <row r="1" spans="1:13" ht="18.75" x14ac:dyDescent="0.25">
      <c r="A1" s="206"/>
      <c r="B1" s="206"/>
      <c r="C1" s="206"/>
      <c r="D1" s="206"/>
      <c r="E1" s="206"/>
      <c r="F1" s="206"/>
      <c r="G1" s="206"/>
      <c r="H1" s="2"/>
    </row>
    <row r="2" spans="1:13" x14ac:dyDescent="0.25">
      <c r="A2" s="2"/>
      <c r="B2" s="2"/>
      <c r="C2" s="4"/>
      <c r="D2" s="2"/>
      <c r="E2" s="2"/>
      <c r="F2" s="5"/>
      <c r="G2" s="6"/>
      <c r="H2" s="2"/>
    </row>
    <row r="3" spans="1:13" x14ac:dyDescent="0.25">
      <c r="A3" s="2"/>
      <c r="B3" s="2"/>
      <c r="C3" s="4"/>
      <c r="D3" s="207" t="s">
        <v>1</v>
      </c>
      <c r="E3" s="207"/>
      <c r="F3" s="53">
        <v>44408</v>
      </c>
      <c r="G3" s="6"/>
      <c r="H3" s="2"/>
    </row>
    <row r="4" spans="1:13" x14ac:dyDescent="0.25">
      <c r="A4" s="2"/>
      <c r="B4" s="2"/>
      <c r="C4" s="4"/>
      <c r="D4" s="208" t="s">
        <v>2</v>
      </c>
      <c r="E4" s="208"/>
      <c r="F4" s="8"/>
      <c r="G4" s="6"/>
      <c r="H4" s="2"/>
    </row>
    <row r="5" spans="1:13" x14ac:dyDescent="0.25">
      <c r="A5" s="2"/>
      <c r="B5" s="2"/>
      <c r="C5" s="4"/>
      <c r="D5" s="9"/>
      <c r="E5" s="9"/>
      <c r="F5" s="10"/>
      <c r="G5" s="11" t="s">
        <v>25</v>
      </c>
      <c r="H5" s="11"/>
    </row>
    <row r="6" spans="1:13" ht="15.75" x14ac:dyDescent="0.25">
      <c r="A6" s="209" t="s">
        <v>345</v>
      </c>
      <c r="B6" s="209"/>
      <c r="C6" s="209"/>
      <c r="D6" s="209"/>
      <c r="E6" s="209"/>
      <c r="F6" s="209"/>
      <c r="G6" s="209"/>
      <c r="H6" s="54"/>
      <c r="I6" s="55"/>
    </row>
    <row r="7" spans="1:13" ht="47.25" customHeight="1" x14ac:dyDescent="0.25">
      <c r="A7" s="15" t="s">
        <v>26</v>
      </c>
      <c r="B7" s="15" t="s">
        <v>27</v>
      </c>
      <c r="C7" s="56" t="s">
        <v>28</v>
      </c>
      <c r="D7" s="15" t="s">
        <v>29</v>
      </c>
      <c r="E7" s="15" t="s">
        <v>30</v>
      </c>
      <c r="F7" s="15" t="s">
        <v>31</v>
      </c>
      <c r="G7" s="57" t="s">
        <v>11</v>
      </c>
      <c r="H7" s="9"/>
    </row>
    <row r="8" spans="1:13" ht="30" customHeight="1" x14ac:dyDescent="0.25">
      <c r="A8" s="58">
        <v>1</v>
      </c>
      <c r="B8" s="59" t="s">
        <v>344</v>
      </c>
      <c r="C8" s="60">
        <v>29466</v>
      </c>
      <c r="D8" s="61">
        <v>9</v>
      </c>
      <c r="E8" s="62">
        <f>C8*D8</f>
        <v>265194</v>
      </c>
      <c r="F8" s="63">
        <v>12</v>
      </c>
      <c r="G8" s="64">
        <f>ROUNDUP(E8/F8,2)</f>
        <v>22099.5</v>
      </c>
      <c r="H8" s="65"/>
      <c r="I8" s="66"/>
      <c r="J8" s="66"/>
      <c r="K8" s="66"/>
      <c r="L8" s="66"/>
      <c r="M8" s="66"/>
    </row>
    <row r="9" spans="1:13" ht="30" customHeight="1" x14ac:dyDescent="0.25">
      <c r="C9" s="67"/>
      <c r="D9" s="68"/>
      <c r="E9" s="68"/>
      <c r="F9" s="69" t="s">
        <v>24</v>
      </c>
      <c r="G9" s="70">
        <f>SUM(G8:G8)</f>
        <v>22099.5</v>
      </c>
      <c r="H9" s="9"/>
    </row>
    <row r="10" spans="1:13" x14ac:dyDescent="0.25">
      <c r="A10" s="2"/>
      <c r="B10" s="2"/>
      <c r="C10" s="4"/>
      <c r="D10" s="9"/>
      <c r="E10" s="9"/>
      <c r="F10" s="69" t="s">
        <v>46</v>
      </c>
      <c r="G10" s="71"/>
      <c r="H10" s="9"/>
    </row>
    <row r="11" spans="1:13" ht="15.75" thickBot="1" x14ac:dyDescent="0.3">
      <c r="A11" s="2"/>
      <c r="B11" s="2"/>
      <c r="C11" s="4"/>
      <c r="D11" s="9"/>
      <c r="E11" s="9"/>
      <c r="F11" s="10"/>
      <c r="G11" s="71"/>
      <c r="H11" s="9"/>
    </row>
    <row r="12" spans="1:13" ht="15.75" thickBot="1" x14ac:dyDescent="0.3">
      <c r="A12" s="2"/>
      <c r="B12" s="2"/>
      <c r="C12" s="4"/>
      <c r="D12" s="9"/>
      <c r="E12" s="9"/>
      <c r="F12" s="69" t="s">
        <v>24</v>
      </c>
      <c r="G12" s="72">
        <f>G9+G10</f>
        <v>22099.5</v>
      </c>
      <c r="H12" s="2"/>
    </row>
    <row r="13" spans="1:13" x14ac:dyDescent="0.25">
      <c r="A13" s="2"/>
      <c r="B13" s="2"/>
      <c r="C13" s="4"/>
      <c r="D13" s="9"/>
      <c r="E13" s="9"/>
      <c r="F13" s="10"/>
      <c r="G13" s="6"/>
      <c r="H13" s="2"/>
    </row>
    <row r="14" spans="1:13" x14ac:dyDescent="0.25">
      <c r="A14" s="2"/>
      <c r="B14" s="2"/>
      <c r="C14" s="4"/>
      <c r="D14" s="9"/>
      <c r="E14" s="9"/>
      <c r="H14" s="2"/>
    </row>
    <row r="15" spans="1:13" x14ac:dyDescent="0.25">
      <c r="A15" s="2"/>
      <c r="B15" s="2"/>
      <c r="C15" s="4"/>
      <c r="D15" s="9"/>
      <c r="E15" s="9"/>
      <c r="H15" s="2"/>
    </row>
    <row r="16" spans="1:13" x14ac:dyDescent="0.25">
      <c r="H16" s="2"/>
    </row>
    <row r="17" spans="8:8" x14ac:dyDescent="0.25">
      <c r="H17" s="2"/>
    </row>
    <row r="18" spans="8:8" x14ac:dyDescent="0.25">
      <c r="H18" s="2"/>
    </row>
    <row r="19" spans="8:8" x14ac:dyDescent="0.25">
      <c r="H19" s="2"/>
    </row>
    <row r="20" spans="8:8" x14ac:dyDescent="0.25">
      <c r="H20" s="2"/>
    </row>
    <row r="21" spans="8:8" x14ac:dyDescent="0.25">
      <c r="H21" s="2"/>
    </row>
    <row r="22" spans="8:8" x14ac:dyDescent="0.25">
      <c r="H22" s="2"/>
    </row>
    <row r="23" spans="8:8" x14ac:dyDescent="0.25">
      <c r="H23" s="2"/>
    </row>
    <row r="24" spans="8:8" x14ac:dyDescent="0.25">
      <c r="H24" s="2"/>
    </row>
    <row r="25" spans="8:8" x14ac:dyDescent="0.25">
      <c r="H25" s="2"/>
    </row>
    <row r="26" spans="8:8" x14ac:dyDescent="0.25">
      <c r="H26" s="2"/>
    </row>
    <row r="27" spans="8:8" x14ac:dyDescent="0.25">
      <c r="H27" s="11"/>
    </row>
    <row r="28" spans="8:8" x14ac:dyDescent="0.25">
      <c r="H28" s="2"/>
    </row>
    <row r="29" spans="8:8" x14ac:dyDescent="0.25">
      <c r="H29" s="9"/>
    </row>
    <row r="30" spans="8:8" x14ac:dyDescent="0.25">
      <c r="H30" s="9"/>
    </row>
    <row r="31" spans="8:8" x14ac:dyDescent="0.25">
      <c r="H31" s="9"/>
    </row>
    <row r="32" spans="8:8" x14ac:dyDescent="0.25">
      <c r="H32" s="9"/>
    </row>
    <row r="33" spans="8:8" x14ac:dyDescent="0.25">
      <c r="H33" s="9"/>
    </row>
    <row r="34" spans="8:8" x14ac:dyDescent="0.25">
      <c r="H34" s="9"/>
    </row>
    <row r="35" spans="8:8" x14ac:dyDescent="0.25">
      <c r="H35" s="9"/>
    </row>
    <row r="36" spans="8:8" x14ac:dyDescent="0.25">
      <c r="H36" s="9"/>
    </row>
    <row r="37" spans="8:8" x14ac:dyDescent="0.25">
      <c r="H37" s="9"/>
    </row>
    <row r="38" spans="8:8" x14ac:dyDescent="0.25">
      <c r="H38" s="9"/>
    </row>
    <row r="39" spans="8:8" x14ac:dyDescent="0.25">
      <c r="H39" s="9"/>
    </row>
    <row r="40" spans="8:8" x14ac:dyDescent="0.25">
      <c r="H40" s="9"/>
    </row>
    <row r="41" spans="8:8" x14ac:dyDescent="0.25">
      <c r="H41" s="9"/>
    </row>
    <row r="42" spans="8:8" x14ac:dyDescent="0.25">
      <c r="H42" s="9"/>
    </row>
    <row r="43" spans="8:8" x14ac:dyDescent="0.25">
      <c r="H43" s="9"/>
    </row>
    <row r="44" spans="8:8" x14ac:dyDescent="0.25">
      <c r="H44" s="9"/>
    </row>
    <row r="45" spans="8:8" x14ac:dyDescent="0.25">
      <c r="H45" s="9"/>
    </row>
    <row r="46" spans="8:8" x14ac:dyDescent="0.25">
      <c r="H46" s="9"/>
    </row>
    <row r="47" spans="8:8" x14ac:dyDescent="0.25">
      <c r="H47" s="9"/>
    </row>
    <row r="48" spans="8:8" x14ac:dyDescent="0.25">
      <c r="H48" s="9"/>
    </row>
    <row r="49" spans="8:8" x14ac:dyDescent="0.25">
      <c r="H49" s="9"/>
    </row>
    <row r="50" spans="8:8" x14ac:dyDescent="0.25">
      <c r="H50" s="9"/>
    </row>
    <row r="51" spans="8:8" x14ac:dyDescent="0.25">
      <c r="H51" s="9"/>
    </row>
    <row r="52" spans="8:8" x14ac:dyDescent="0.25">
      <c r="H52" s="9"/>
    </row>
    <row r="53" spans="8:8" x14ac:dyDescent="0.25">
      <c r="H53" s="9"/>
    </row>
    <row r="54" spans="8:8" x14ac:dyDescent="0.25">
      <c r="H54" s="9"/>
    </row>
    <row r="55" spans="8:8" x14ac:dyDescent="0.25">
      <c r="H55" s="9"/>
    </row>
    <row r="56" spans="8:8" x14ac:dyDescent="0.25">
      <c r="H56" s="2"/>
    </row>
    <row r="57" spans="8:8" x14ac:dyDescent="0.25">
      <c r="H57" s="2"/>
    </row>
    <row r="58" spans="8:8" x14ac:dyDescent="0.25">
      <c r="H58" s="2"/>
    </row>
    <row r="59" spans="8:8" x14ac:dyDescent="0.25">
      <c r="H59" s="2"/>
    </row>
    <row r="60" spans="8:8" x14ac:dyDescent="0.25">
      <c r="H60" s="9"/>
    </row>
    <row r="61" spans="8:8" x14ac:dyDescent="0.25">
      <c r="H61" s="9"/>
    </row>
    <row r="62" spans="8:8" x14ac:dyDescent="0.25">
      <c r="H62" s="9"/>
    </row>
    <row r="63" spans="8:8" x14ac:dyDescent="0.25">
      <c r="H63" s="9"/>
    </row>
    <row r="64" spans="8:8" x14ac:dyDescent="0.25">
      <c r="H64" s="9"/>
    </row>
    <row r="65" spans="8:8" x14ac:dyDescent="0.25">
      <c r="H65" s="9"/>
    </row>
    <row r="66" spans="8:8" x14ac:dyDescent="0.25">
      <c r="H66" s="9"/>
    </row>
    <row r="67" spans="8:8" x14ac:dyDescent="0.25">
      <c r="H67" s="9"/>
    </row>
    <row r="68" spans="8:8" x14ac:dyDescent="0.25">
      <c r="H68" s="9"/>
    </row>
    <row r="69" spans="8:8" x14ac:dyDescent="0.25">
      <c r="H69" s="9"/>
    </row>
    <row r="70" spans="8:8" x14ac:dyDescent="0.25">
      <c r="H70" s="9"/>
    </row>
    <row r="71" spans="8:8" x14ac:dyDescent="0.25">
      <c r="H71" s="9"/>
    </row>
    <row r="72" spans="8:8" x14ac:dyDescent="0.25">
      <c r="H72" s="9"/>
    </row>
    <row r="73" spans="8:8" x14ac:dyDescent="0.25">
      <c r="H73" s="9"/>
    </row>
    <row r="74" spans="8:8" x14ac:dyDescent="0.25">
      <c r="H74" s="9"/>
    </row>
    <row r="75" spans="8:8" x14ac:dyDescent="0.25">
      <c r="H75" s="9"/>
    </row>
    <row r="76" spans="8:8" x14ac:dyDescent="0.25">
      <c r="H76" s="9"/>
    </row>
    <row r="77" spans="8:8" x14ac:dyDescent="0.25">
      <c r="H77" s="9"/>
    </row>
    <row r="78" spans="8:8" x14ac:dyDescent="0.25">
      <c r="H78" s="2"/>
    </row>
    <row r="79" spans="8:8" x14ac:dyDescent="0.25">
      <c r="H79" s="2"/>
    </row>
    <row r="80" spans="8:8" x14ac:dyDescent="0.25">
      <c r="H80" s="2"/>
    </row>
    <row r="81" spans="8:8" x14ac:dyDescent="0.25">
      <c r="H81" s="2"/>
    </row>
    <row r="82" spans="8:8" x14ac:dyDescent="0.25">
      <c r="H82" s="2"/>
    </row>
    <row r="83" spans="8:8" x14ac:dyDescent="0.25">
      <c r="H83" s="2"/>
    </row>
    <row r="84" spans="8:8" x14ac:dyDescent="0.25">
      <c r="H84" s="2"/>
    </row>
    <row r="85" spans="8:8" x14ac:dyDescent="0.25">
      <c r="H85" s="2"/>
    </row>
    <row r="86" spans="8:8" x14ac:dyDescent="0.25">
      <c r="H86" s="2"/>
    </row>
    <row r="87" spans="8:8" x14ac:dyDescent="0.25">
      <c r="H87" s="2"/>
    </row>
    <row r="88" spans="8:8" x14ac:dyDescent="0.25">
      <c r="H88" s="2"/>
    </row>
    <row r="89" spans="8:8" x14ac:dyDescent="0.25">
      <c r="H89" s="2"/>
    </row>
    <row r="90" spans="8:8" x14ac:dyDescent="0.25">
      <c r="H90" s="2"/>
    </row>
    <row r="91" spans="8:8" x14ac:dyDescent="0.25">
      <c r="H91" s="2"/>
    </row>
    <row r="92" spans="8:8" x14ac:dyDescent="0.25">
      <c r="H92" s="2"/>
    </row>
    <row r="93" spans="8:8" x14ac:dyDescent="0.25">
      <c r="H93" s="2"/>
    </row>
    <row r="94" spans="8:8" x14ac:dyDescent="0.25">
      <c r="H94" s="2"/>
    </row>
  </sheetData>
  <mergeCells count="4">
    <mergeCell ref="A1:G1"/>
    <mergeCell ref="D3:E3"/>
    <mergeCell ref="D4:E4"/>
    <mergeCell ref="A6:G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6D6F6-0A36-4099-B960-1CF064820326}">
  <sheetPr>
    <pageSetUpPr fitToPage="1"/>
  </sheetPr>
  <dimension ref="A1:M112"/>
  <sheetViews>
    <sheetView topLeftCell="A66" workbookViewId="0">
      <selection activeCell="H86" sqref="H86:H87"/>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40.140625" style="1" customWidth="1"/>
    <col min="10" max="16384" width="9.140625" style="1"/>
  </cols>
  <sheetData>
    <row r="1" spans="1:13" ht="47.25" customHeight="1" x14ac:dyDescent="0.25">
      <c r="A1" s="206" t="s">
        <v>0</v>
      </c>
      <c r="B1" s="206"/>
      <c r="C1" s="206"/>
      <c r="D1" s="206"/>
      <c r="E1" s="206"/>
      <c r="F1" s="206"/>
      <c r="G1" s="206"/>
      <c r="H1" s="206"/>
      <c r="J1" s="2"/>
      <c r="K1" s="2"/>
    </row>
    <row r="2" spans="1:13" x14ac:dyDescent="0.25">
      <c r="A2" s="3"/>
      <c r="B2" s="2"/>
      <c r="C2" s="2"/>
      <c r="D2" s="4"/>
      <c r="E2" s="2"/>
      <c r="F2" s="2"/>
      <c r="G2" s="5"/>
      <c r="H2" s="6"/>
      <c r="J2" s="2"/>
      <c r="K2" s="2"/>
    </row>
    <row r="3" spans="1:13" x14ac:dyDescent="0.25">
      <c r="A3" s="3"/>
      <c r="B3" s="2"/>
      <c r="C3" s="2"/>
      <c r="D3" s="4"/>
      <c r="E3" s="207" t="s">
        <v>1</v>
      </c>
      <c r="F3" s="207"/>
      <c r="G3" s="7">
        <v>44423</v>
      </c>
      <c r="H3" s="6"/>
      <c r="J3" s="2"/>
      <c r="K3" s="2"/>
    </row>
    <row r="4" spans="1:13" x14ac:dyDescent="0.25">
      <c r="A4" s="3"/>
      <c r="B4" s="2"/>
      <c r="C4" s="2"/>
      <c r="D4" s="4"/>
      <c r="E4" s="208" t="s">
        <v>2</v>
      </c>
      <c r="F4" s="208"/>
      <c r="G4" s="8">
        <v>43217</v>
      </c>
      <c r="H4" s="6"/>
      <c r="J4" s="2"/>
      <c r="K4" s="2"/>
    </row>
    <row r="5" spans="1:13" x14ac:dyDescent="0.25">
      <c r="A5" s="3"/>
      <c r="B5" s="2"/>
      <c r="C5" s="2"/>
      <c r="D5" s="4"/>
      <c r="E5" s="9"/>
      <c r="F5" s="9"/>
      <c r="G5" s="10"/>
      <c r="H5" s="11" t="s">
        <v>3</v>
      </c>
      <c r="J5" s="2"/>
      <c r="K5" s="2"/>
    </row>
    <row r="6" spans="1:13" x14ac:dyDescent="0.25">
      <c r="A6" s="12"/>
      <c r="B6" s="209" t="s">
        <v>4</v>
      </c>
      <c r="C6" s="209"/>
      <c r="D6" s="209"/>
      <c r="E6" s="209"/>
      <c r="F6" s="209"/>
      <c r="G6" s="209"/>
      <c r="H6" s="209"/>
      <c r="I6" s="2"/>
      <c r="J6" s="2"/>
      <c r="K6" s="2"/>
    </row>
    <row r="7" spans="1:13" ht="29.25" x14ac:dyDescent="0.25">
      <c r="A7" s="12"/>
      <c r="B7" s="13" t="s">
        <v>5</v>
      </c>
      <c r="C7" s="13" t="s">
        <v>6</v>
      </c>
      <c r="D7" s="14" t="s">
        <v>7</v>
      </c>
      <c r="E7" s="15" t="s">
        <v>8</v>
      </c>
      <c r="F7" s="13" t="s">
        <v>9</v>
      </c>
      <c r="G7" s="15" t="s">
        <v>10</v>
      </c>
      <c r="H7" s="16" t="s">
        <v>11</v>
      </c>
      <c r="I7" s="9"/>
      <c r="J7" s="9"/>
      <c r="L7" s="17"/>
    </row>
    <row r="8" spans="1:13" s="173" customFormat="1" x14ac:dyDescent="0.25">
      <c r="A8" s="247">
        <v>1</v>
      </c>
      <c r="B8" s="249" t="s">
        <v>346</v>
      </c>
      <c r="C8" s="251" t="s">
        <v>347</v>
      </c>
      <c r="D8" s="253" t="s">
        <v>348</v>
      </c>
      <c r="E8" s="255">
        <v>44410</v>
      </c>
      <c r="F8" s="241">
        <v>48</v>
      </c>
      <c r="G8" s="242" t="s">
        <v>98</v>
      </c>
      <c r="H8" s="243">
        <v>4212.72</v>
      </c>
      <c r="I8" s="171"/>
      <c r="J8" s="171"/>
      <c r="K8" s="171"/>
      <c r="L8" s="172"/>
    </row>
    <row r="9" spans="1:13" s="173" customFormat="1" x14ac:dyDescent="0.25">
      <c r="A9" s="248"/>
      <c r="B9" s="250"/>
      <c r="C9" s="252"/>
      <c r="D9" s="254"/>
      <c r="E9" s="256"/>
      <c r="F9" s="241"/>
      <c r="G9" s="242"/>
      <c r="H9" s="244"/>
      <c r="I9" s="171"/>
      <c r="J9" s="172"/>
      <c r="K9" s="174"/>
    </row>
    <row r="10" spans="1:13" s="173" customFormat="1" ht="15" customHeight="1" x14ac:dyDescent="0.25">
      <c r="A10" s="247">
        <v>2</v>
      </c>
      <c r="B10" s="249" t="s">
        <v>349</v>
      </c>
      <c r="C10" s="251" t="s">
        <v>350</v>
      </c>
      <c r="D10" s="253" t="s">
        <v>351</v>
      </c>
      <c r="E10" s="255">
        <v>44411</v>
      </c>
      <c r="F10" s="241">
        <v>48</v>
      </c>
      <c r="G10" s="242" t="s">
        <v>352</v>
      </c>
      <c r="H10" s="243">
        <v>330.2</v>
      </c>
      <c r="I10" s="171"/>
      <c r="J10" s="172"/>
      <c r="K10" s="174"/>
    </row>
    <row r="11" spans="1:13" s="173" customFormat="1" x14ac:dyDescent="0.25">
      <c r="A11" s="248"/>
      <c r="B11" s="250"/>
      <c r="C11" s="252"/>
      <c r="D11" s="254"/>
      <c r="E11" s="256"/>
      <c r="F11" s="241"/>
      <c r="G11" s="242"/>
      <c r="H11" s="244"/>
      <c r="I11" s="171"/>
      <c r="J11" s="175"/>
      <c r="K11" s="175"/>
    </row>
    <row r="12" spans="1:13" s="173" customFormat="1" x14ac:dyDescent="0.25">
      <c r="A12" s="247">
        <v>3</v>
      </c>
      <c r="B12" s="249" t="s">
        <v>353</v>
      </c>
      <c r="C12" s="257" t="s">
        <v>283</v>
      </c>
      <c r="D12" s="253" t="s">
        <v>354</v>
      </c>
      <c r="E12" s="255">
        <v>44411</v>
      </c>
      <c r="F12" s="241">
        <v>47</v>
      </c>
      <c r="G12" s="242" t="s">
        <v>356</v>
      </c>
      <c r="H12" s="243">
        <v>330.2</v>
      </c>
      <c r="I12" s="171"/>
      <c r="J12" s="175"/>
      <c r="K12" s="175"/>
      <c r="L12" s="176"/>
      <c r="M12" s="176"/>
    </row>
    <row r="13" spans="1:13" s="173" customFormat="1" x14ac:dyDescent="0.25">
      <c r="A13" s="248"/>
      <c r="B13" s="250"/>
      <c r="C13" s="258"/>
      <c r="D13" s="254"/>
      <c r="E13" s="256"/>
      <c r="F13" s="241"/>
      <c r="G13" s="242"/>
      <c r="H13" s="246"/>
      <c r="I13" s="171"/>
      <c r="J13" s="175"/>
      <c r="K13" s="175"/>
      <c r="L13" s="172"/>
      <c r="M13" s="172"/>
    </row>
    <row r="14" spans="1:13" s="173" customFormat="1" ht="15" customHeight="1" x14ac:dyDescent="0.25">
      <c r="A14" s="247">
        <v>4</v>
      </c>
      <c r="B14" s="249" t="s">
        <v>360</v>
      </c>
      <c r="C14" s="257" t="s">
        <v>361</v>
      </c>
      <c r="D14" s="253" t="s">
        <v>362</v>
      </c>
      <c r="E14" s="255">
        <v>44412</v>
      </c>
      <c r="F14" s="241">
        <v>47</v>
      </c>
      <c r="G14" s="242" t="s">
        <v>356</v>
      </c>
      <c r="H14" s="243">
        <v>330.2</v>
      </c>
      <c r="I14" s="171"/>
      <c r="J14" s="171"/>
    </row>
    <row r="15" spans="1:13" s="173" customFormat="1" x14ac:dyDescent="0.25">
      <c r="A15" s="248"/>
      <c r="B15" s="250"/>
      <c r="C15" s="258"/>
      <c r="D15" s="254"/>
      <c r="E15" s="256"/>
      <c r="F15" s="241"/>
      <c r="G15" s="242"/>
      <c r="H15" s="244"/>
      <c r="I15" s="171"/>
      <c r="J15" s="171"/>
    </row>
    <row r="16" spans="1:13" s="173" customFormat="1" x14ac:dyDescent="0.25">
      <c r="A16" s="210">
        <v>5</v>
      </c>
      <c r="B16" s="212" t="s">
        <v>363</v>
      </c>
      <c r="C16" s="214" t="s">
        <v>364</v>
      </c>
      <c r="D16" s="216" t="s">
        <v>365</v>
      </c>
      <c r="E16" s="218">
        <v>44412</v>
      </c>
      <c r="F16" s="241">
        <v>46</v>
      </c>
      <c r="G16" s="242" t="s">
        <v>246</v>
      </c>
      <c r="H16" s="243">
        <v>9130.2000000000007</v>
      </c>
      <c r="I16" s="171"/>
      <c r="J16" s="172"/>
      <c r="K16" s="174"/>
    </row>
    <row r="17" spans="1:12" x14ac:dyDescent="0.25">
      <c r="A17" s="211"/>
      <c r="B17" s="213"/>
      <c r="C17" s="215"/>
      <c r="D17" s="217"/>
      <c r="E17" s="219"/>
      <c r="F17" s="241"/>
      <c r="G17" s="242"/>
      <c r="H17" s="246"/>
      <c r="I17" s="9"/>
      <c r="J17" s="18"/>
      <c r="K17" s="19"/>
      <c r="L17" s="17"/>
    </row>
    <row r="18" spans="1:12" ht="15" customHeight="1" x14ac:dyDescent="0.25">
      <c r="A18" s="210">
        <v>6</v>
      </c>
      <c r="B18" s="212" t="s">
        <v>366</v>
      </c>
      <c r="C18" s="223" t="s">
        <v>367</v>
      </c>
      <c r="D18" s="216" t="s">
        <v>368</v>
      </c>
      <c r="E18" s="218">
        <v>44413</v>
      </c>
      <c r="F18" s="241">
        <v>36</v>
      </c>
      <c r="G18" s="242" t="s">
        <v>12</v>
      </c>
      <c r="H18" s="243">
        <v>1125</v>
      </c>
      <c r="I18" s="9"/>
      <c r="J18" s="9"/>
    </row>
    <row r="19" spans="1:12" x14ac:dyDescent="0.25">
      <c r="A19" s="211"/>
      <c r="B19" s="213"/>
      <c r="C19" s="224"/>
      <c r="D19" s="217"/>
      <c r="E19" s="219"/>
      <c r="F19" s="241"/>
      <c r="G19" s="242"/>
      <c r="H19" s="244"/>
      <c r="I19" s="9"/>
      <c r="J19" s="9"/>
    </row>
    <row r="20" spans="1:12" x14ac:dyDescent="0.25">
      <c r="A20" s="210">
        <v>7</v>
      </c>
      <c r="B20" s="212" t="s">
        <v>370</v>
      </c>
      <c r="C20" s="223" t="s">
        <v>399</v>
      </c>
      <c r="D20" s="216" t="s">
        <v>371</v>
      </c>
      <c r="E20" s="218">
        <v>44413</v>
      </c>
      <c r="F20" s="241">
        <v>36</v>
      </c>
      <c r="G20" s="242" t="s">
        <v>12</v>
      </c>
      <c r="H20" s="243">
        <v>1125</v>
      </c>
      <c r="I20" s="2"/>
      <c r="J20" s="2"/>
      <c r="K20" s="2"/>
    </row>
    <row r="21" spans="1:12" x14ac:dyDescent="0.25">
      <c r="A21" s="211"/>
      <c r="B21" s="213"/>
      <c r="C21" s="224"/>
      <c r="D21" s="217"/>
      <c r="E21" s="219"/>
      <c r="F21" s="241"/>
      <c r="G21" s="242"/>
      <c r="H21" s="244"/>
      <c r="I21" s="2"/>
      <c r="J21" s="2"/>
      <c r="K21" s="2"/>
    </row>
    <row r="22" spans="1:12" x14ac:dyDescent="0.25">
      <c r="A22" s="210">
        <v>8</v>
      </c>
      <c r="B22" s="212" t="s">
        <v>372</v>
      </c>
      <c r="C22" s="223" t="s">
        <v>373</v>
      </c>
      <c r="D22" s="216" t="s">
        <v>374</v>
      </c>
      <c r="E22" s="218">
        <v>44413</v>
      </c>
      <c r="F22" s="241">
        <v>36</v>
      </c>
      <c r="G22" s="242" t="s">
        <v>12</v>
      </c>
      <c r="H22" s="243">
        <v>1125</v>
      </c>
      <c r="I22" s="2"/>
      <c r="J22" s="2"/>
      <c r="K22" s="2"/>
    </row>
    <row r="23" spans="1:12" x14ac:dyDescent="0.25">
      <c r="A23" s="211"/>
      <c r="B23" s="213"/>
      <c r="C23" s="224"/>
      <c r="D23" s="217"/>
      <c r="E23" s="219"/>
      <c r="F23" s="241"/>
      <c r="G23" s="242"/>
      <c r="H23" s="244"/>
      <c r="I23" s="2"/>
      <c r="J23" s="2"/>
      <c r="K23" s="2"/>
    </row>
    <row r="24" spans="1:12" ht="15" customHeight="1" x14ac:dyDescent="0.25">
      <c r="A24" s="210">
        <v>9</v>
      </c>
      <c r="B24" s="212" t="s">
        <v>379</v>
      </c>
      <c r="C24" s="214" t="s">
        <v>378</v>
      </c>
      <c r="D24" s="216" t="s">
        <v>375</v>
      </c>
      <c r="E24" s="218">
        <v>44413</v>
      </c>
      <c r="F24" s="241">
        <v>36</v>
      </c>
      <c r="G24" s="242" t="s">
        <v>12</v>
      </c>
      <c r="H24" s="243">
        <v>1125</v>
      </c>
      <c r="I24" s="9"/>
      <c r="J24" s="9"/>
    </row>
    <row r="25" spans="1:12" x14ac:dyDescent="0.25">
      <c r="A25" s="211"/>
      <c r="B25" s="213"/>
      <c r="C25" s="215"/>
      <c r="D25" s="217"/>
      <c r="E25" s="219"/>
      <c r="F25" s="241"/>
      <c r="G25" s="242"/>
      <c r="H25" s="244"/>
      <c r="I25" s="9"/>
      <c r="J25" s="9"/>
    </row>
    <row r="26" spans="1:12" x14ac:dyDescent="0.25">
      <c r="A26" s="210">
        <v>10</v>
      </c>
      <c r="B26" s="212" t="s">
        <v>380</v>
      </c>
      <c r="C26" s="214" t="s">
        <v>377</v>
      </c>
      <c r="D26" s="216" t="s">
        <v>376</v>
      </c>
      <c r="E26" s="218">
        <v>44413</v>
      </c>
      <c r="F26" s="241">
        <v>36</v>
      </c>
      <c r="G26" s="242" t="s">
        <v>369</v>
      </c>
      <c r="H26" s="243">
        <v>275</v>
      </c>
      <c r="I26" s="2"/>
      <c r="J26" s="2"/>
      <c r="K26" s="2"/>
    </row>
    <row r="27" spans="1:12" x14ac:dyDescent="0.25">
      <c r="A27" s="211"/>
      <c r="B27" s="213"/>
      <c r="C27" s="215"/>
      <c r="D27" s="217"/>
      <c r="E27" s="219"/>
      <c r="F27" s="241"/>
      <c r="G27" s="242"/>
      <c r="H27" s="244"/>
      <c r="I27" s="2"/>
      <c r="J27" s="2"/>
      <c r="K27" s="2"/>
    </row>
    <row r="28" spans="1:12" x14ac:dyDescent="0.25">
      <c r="A28" s="210">
        <v>11</v>
      </c>
      <c r="B28" s="212" t="s">
        <v>381</v>
      </c>
      <c r="C28" s="214" t="s">
        <v>382</v>
      </c>
      <c r="D28" s="216" t="s">
        <v>383</v>
      </c>
      <c r="E28" s="218">
        <v>44413</v>
      </c>
      <c r="F28" s="241">
        <v>36</v>
      </c>
      <c r="G28" s="242" t="s">
        <v>12</v>
      </c>
      <c r="H28" s="243">
        <v>1125</v>
      </c>
      <c r="I28" s="2"/>
      <c r="J28" s="2"/>
      <c r="K28" s="2"/>
    </row>
    <row r="29" spans="1:12" x14ac:dyDescent="0.25">
      <c r="A29" s="211"/>
      <c r="B29" s="213"/>
      <c r="C29" s="215"/>
      <c r="D29" s="217"/>
      <c r="E29" s="219"/>
      <c r="F29" s="241"/>
      <c r="G29" s="242"/>
      <c r="H29" s="244"/>
      <c r="I29" s="2"/>
      <c r="J29" s="2"/>
      <c r="K29" s="2"/>
    </row>
    <row r="30" spans="1:12" x14ac:dyDescent="0.25">
      <c r="A30" s="210">
        <v>12</v>
      </c>
      <c r="B30" s="212" t="s">
        <v>384</v>
      </c>
      <c r="C30" s="214" t="s">
        <v>385</v>
      </c>
      <c r="D30" s="216" t="s">
        <v>386</v>
      </c>
      <c r="E30" s="218">
        <v>44413</v>
      </c>
      <c r="F30" s="241">
        <v>16</v>
      </c>
      <c r="G30" s="242" t="s">
        <v>14</v>
      </c>
      <c r="H30" s="259">
        <v>680</v>
      </c>
      <c r="I30" s="2"/>
      <c r="J30" s="2"/>
      <c r="K30" s="2"/>
    </row>
    <row r="31" spans="1:12" x14ac:dyDescent="0.25">
      <c r="A31" s="211"/>
      <c r="B31" s="213"/>
      <c r="C31" s="215"/>
      <c r="D31" s="217"/>
      <c r="E31" s="219"/>
      <c r="F31" s="241"/>
      <c r="G31" s="242"/>
      <c r="H31" s="241"/>
      <c r="I31" s="2"/>
      <c r="J31" s="2"/>
      <c r="K31" s="2"/>
    </row>
    <row r="32" spans="1:12" x14ac:dyDescent="0.25">
      <c r="A32" s="210">
        <v>13</v>
      </c>
      <c r="B32" s="227" t="s">
        <v>387</v>
      </c>
      <c r="C32" s="228" t="s">
        <v>388</v>
      </c>
      <c r="D32" s="229" t="s">
        <v>389</v>
      </c>
      <c r="E32" s="218">
        <v>44413</v>
      </c>
      <c r="F32" s="241">
        <v>47</v>
      </c>
      <c r="G32" s="242" t="s">
        <v>97</v>
      </c>
      <c r="H32" s="243">
        <v>4530.2</v>
      </c>
      <c r="I32" s="2"/>
      <c r="J32" s="2"/>
      <c r="K32" s="2"/>
    </row>
    <row r="33" spans="1:11" x14ac:dyDescent="0.25">
      <c r="A33" s="211"/>
      <c r="B33" s="213"/>
      <c r="C33" s="224"/>
      <c r="D33" s="217"/>
      <c r="E33" s="219"/>
      <c r="F33" s="241"/>
      <c r="G33" s="242"/>
      <c r="H33" s="246"/>
      <c r="I33" s="2"/>
      <c r="J33" s="2"/>
      <c r="K33" s="2"/>
    </row>
    <row r="34" spans="1:11" x14ac:dyDescent="0.25">
      <c r="A34" s="210">
        <v>14</v>
      </c>
      <c r="B34" s="212" t="s">
        <v>390</v>
      </c>
      <c r="C34" s="214" t="s">
        <v>391</v>
      </c>
      <c r="D34" s="216" t="s">
        <v>392</v>
      </c>
      <c r="E34" s="218">
        <v>44414</v>
      </c>
      <c r="F34" s="241">
        <v>37</v>
      </c>
      <c r="G34" s="242" t="s">
        <v>15</v>
      </c>
      <c r="H34" s="243">
        <v>2440</v>
      </c>
      <c r="I34" s="2"/>
      <c r="J34" s="2"/>
      <c r="K34" s="2"/>
    </row>
    <row r="35" spans="1:11" x14ac:dyDescent="0.25">
      <c r="A35" s="211"/>
      <c r="B35" s="237"/>
      <c r="C35" s="238"/>
      <c r="D35" s="239"/>
      <c r="E35" s="240"/>
      <c r="F35" s="241"/>
      <c r="G35" s="242"/>
      <c r="H35" s="244"/>
      <c r="I35" s="2"/>
      <c r="J35" s="2"/>
      <c r="K35" s="2"/>
    </row>
    <row r="36" spans="1:11" x14ac:dyDescent="0.25">
      <c r="A36" s="210">
        <v>15</v>
      </c>
      <c r="B36" s="227" t="s">
        <v>393</v>
      </c>
      <c r="C36" s="228" t="s">
        <v>395</v>
      </c>
      <c r="D36" s="229" t="s">
        <v>396</v>
      </c>
      <c r="E36" s="218">
        <v>44414</v>
      </c>
      <c r="F36" s="241">
        <v>37</v>
      </c>
      <c r="G36" s="242" t="s">
        <v>15</v>
      </c>
      <c r="H36" s="243">
        <v>2440</v>
      </c>
      <c r="I36" s="2"/>
      <c r="J36" s="2"/>
      <c r="K36" s="2"/>
    </row>
    <row r="37" spans="1:11" x14ac:dyDescent="0.25">
      <c r="A37" s="211"/>
      <c r="B37" s="213"/>
      <c r="C37" s="224"/>
      <c r="D37" s="217"/>
      <c r="E37" s="219"/>
      <c r="F37" s="241"/>
      <c r="G37" s="242"/>
      <c r="H37" s="244"/>
      <c r="I37" s="2"/>
      <c r="J37" s="2"/>
      <c r="K37" s="2"/>
    </row>
    <row r="38" spans="1:11" x14ac:dyDescent="0.25">
      <c r="A38" s="210">
        <v>16</v>
      </c>
      <c r="B38" s="227" t="s">
        <v>394</v>
      </c>
      <c r="C38" s="228" t="s">
        <v>398</v>
      </c>
      <c r="D38" s="229" t="s">
        <v>397</v>
      </c>
      <c r="E38" s="218">
        <v>44414</v>
      </c>
      <c r="F38" s="241">
        <v>37</v>
      </c>
      <c r="G38" s="242" t="s">
        <v>15</v>
      </c>
      <c r="H38" s="243">
        <v>2440</v>
      </c>
      <c r="I38" s="2"/>
      <c r="J38" s="2"/>
      <c r="K38" s="2"/>
    </row>
    <row r="39" spans="1:11" x14ac:dyDescent="0.25">
      <c r="A39" s="211"/>
      <c r="B39" s="213"/>
      <c r="C39" s="224"/>
      <c r="D39" s="217"/>
      <c r="E39" s="219"/>
      <c r="F39" s="241"/>
      <c r="G39" s="242"/>
      <c r="H39" s="244"/>
      <c r="I39" s="2"/>
      <c r="J39" s="2"/>
      <c r="K39" s="2"/>
    </row>
    <row r="40" spans="1:11" x14ac:dyDescent="0.25">
      <c r="A40" s="210">
        <v>17</v>
      </c>
      <c r="B40" s="227" t="s">
        <v>400</v>
      </c>
      <c r="C40" s="228" t="s">
        <v>350</v>
      </c>
      <c r="D40" s="229" t="s">
        <v>401</v>
      </c>
      <c r="E40" s="218">
        <v>44417</v>
      </c>
      <c r="F40" s="241">
        <v>48</v>
      </c>
      <c r="G40" s="242" t="s">
        <v>352</v>
      </c>
      <c r="H40" s="243">
        <v>330.2</v>
      </c>
      <c r="I40" s="2"/>
      <c r="J40" s="2"/>
      <c r="K40" s="2"/>
    </row>
    <row r="41" spans="1:11" x14ac:dyDescent="0.25">
      <c r="A41" s="211"/>
      <c r="B41" s="213"/>
      <c r="C41" s="224"/>
      <c r="D41" s="217"/>
      <c r="E41" s="219"/>
      <c r="F41" s="241"/>
      <c r="G41" s="242"/>
      <c r="H41" s="244"/>
      <c r="I41" s="2"/>
      <c r="J41" s="2"/>
      <c r="K41" s="2"/>
    </row>
    <row r="42" spans="1:11" x14ac:dyDescent="0.25">
      <c r="A42" s="210">
        <v>18</v>
      </c>
      <c r="B42" s="227" t="s">
        <v>402</v>
      </c>
      <c r="C42" s="228" t="s">
        <v>224</v>
      </c>
      <c r="D42" s="229" t="s">
        <v>225</v>
      </c>
      <c r="E42" s="218">
        <v>44417</v>
      </c>
      <c r="F42" s="241">
        <v>36</v>
      </c>
      <c r="G42" s="242" t="s">
        <v>369</v>
      </c>
      <c r="H42" s="243">
        <v>275</v>
      </c>
      <c r="I42" s="2"/>
      <c r="J42" s="2"/>
      <c r="K42" s="2"/>
    </row>
    <row r="43" spans="1:11" x14ac:dyDescent="0.25">
      <c r="A43" s="211"/>
      <c r="B43" s="213"/>
      <c r="C43" s="224"/>
      <c r="D43" s="217"/>
      <c r="E43" s="219"/>
      <c r="F43" s="241"/>
      <c r="G43" s="242"/>
      <c r="H43" s="244"/>
      <c r="I43" s="2"/>
      <c r="J43" s="2"/>
      <c r="K43" s="2"/>
    </row>
    <row r="44" spans="1:11" x14ac:dyDescent="0.25">
      <c r="A44" s="210">
        <v>19</v>
      </c>
      <c r="B44" s="227" t="s">
        <v>403</v>
      </c>
      <c r="C44" s="228" t="s">
        <v>404</v>
      </c>
      <c r="D44" s="229" t="s">
        <v>405</v>
      </c>
      <c r="E44" s="218">
        <v>44418</v>
      </c>
      <c r="F44" s="241">
        <v>52</v>
      </c>
      <c r="G44" s="242" t="s">
        <v>248</v>
      </c>
      <c r="H44" s="243">
        <v>4990</v>
      </c>
      <c r="I44" s="2"/>
      <c r="J44" s="2"/>
      <c r="K44" s="2"/>
    </row>
    <row r="45" spans="1:11" x14ac:dyDescent="0.25">
      <c r="A45" s="211"/>
      <c r="B45" s="213"/>
      <c r="C45" s="224"/>
      <c r="D45" s="217"/>
      <c r="E45" s="219"/>
      <c r="F45" s="241"/>
      <c r="G45" s="242"/>
      <c r="H45" s="246"/>
      <c r="I45" s="2"/>
      <c r="J45" s="2"/>
      <c r="K45" s="2"/>
    </row>
    <row r="46" spans="1:11" x14ac:dyDescent="0.25">
      <c r="A46" s="210">
        <v>20</v>
      </c>
      <c r="B46" s="212" t="s">
        <v>406</v>
      </c>
      <c r="C46" s="214" t="s">
        <v>407</v>
      </c>
      <c r="D46" s="216" t="s">
        <v>408</v>
      </c>
      <c r="E46" s="218">
        <v>44418</v>
      </c>
      <c r="F46" s="241">
        <v>36</v>
      </c>
      <c r="G46" s="242" t="s">
        <v>12</v>
      </c>
      <c r="H46" s="243">
        <v>1125</v>
      </c>
      <c r="I46" s="2"/>
      <c r="J46" s="2"/>
      <c r="K46" s="2"/>
    </row>
    <row r="47" spans="1:11" x14ac:dyDescent="0.25">
      <c r="A47" s="211"/>
      <c r="B47" s="237"/>
      <c r="C47" s="238"/>
      <c r="D47" s="239"/>
      <c r="E47" s="240"/>
      <c r="F47" s="241"/>
      <c r="G47" s="242"/>
      <c r="H47" s="244"/>
      <c r="I47" s="2"/>
      <c r="J47" s="2"/>
      <c r="K47" s="2"/>
    </row>
    <row r="48" spans="1:11" x14ac:dyDescent="0.25">
      <c r="A48" s="210">
        <v>21</v>
      </c>
      <c r="B48" s="227" t="s">
        <v>409</v>
      </c>
      <c r="C48" s="245" t="s">
        <v>358</v>
      </c>
      <c r="D48" s="229" t="s">
        <v>410</v>
      </c>
      <c r="E48" s="218">
        <v>44419</v>
      </c>
      <c r="F48" s="241">
        <v>47</v>
      </c>
      <c r="G48" s="242" t="s">
        <v>97</v>
      </c>
      <c r="H48" s="243">
        <v>4530.2</v>
      </c>
      <c r="I48" s="2"/>
      <c r="J48" s="2"/>
      <c r="K48" s="2"/>
    </row>
    <row r="49" spans="1:11" x14ac:dyDescent="0.25">
      <c r="A49" s="211"/>
      <c r="B49" s="213"/>
      <c r="C49" s="215"/>
      <c r="D49" s="217"/>
      <c r="E49" s="219"/>
      <c r="F49" s="241"/>
      <c r="G49" s="242"/>
      <c r="H49" s="246"/>
      <c r="I49" s="2"/>
      <c r="J49" s="2"/>
      <c r="K49" s="2"/>
    </row>
    <row r="50" spans="1:11" x14ac:dyDescent="0.25">
      <c r="A50" s="210">
        <v>22</v>
      </c>
      <c r="B50" s="212" t="s">
        <v>411</v>
      </c>
      <c r="C50" s="214" t="s">
        <v>412</v>
      </c>
      <c r="D50" s="216" t="s">
        <v>413</v>
      </c>
      <c r="E50" s="218">
        <v>44420</v>
      </c>
      <c r="F50" s="241">
        <v>36</v>
      </c>
      <c r="G50" s="242" t="s">
        <v>12</v>
      </c>
      <c r="H50" s="243">
        <v>1125</v>
      </c>
      <c r="I50" s="2"/>
      <c r="J50" s="2"/>
      <c r="K50" s="2"/>
    </row>
    <row r="51" spans="1:11" x14ac:dyDescent="0.25">
      <c r="A51" s="211"/>
      <c r="B51" s="237"/>
      <c r="C51" s="238"/>
      <c r="D51" s="239"/>
      <c r="E51" s="240"/>
      <c r="F51" s="241"/>
      <c r="G51" s="242"/>
      <c r="H51" s="244"/>
      <c r="I51" s="2"/>
      <c r="J51" s="2"/>
      <c r="K51" s="2"/>
    </row>
    <row r="52" spans="1:11" x14ac:dyDescent="0.25">
      <c r="A52" s="210">
        <v>23</v>
      </c>
      <c r="B52" s="212" t="s">
        <v>414</v>
      </c>
      <c r="C52" s="214" t="s">
        <v>415</v>
      </c>
      <c r="D52" s="216" t="s">
        <v>416</v>
      </c>
      <c r="E52" s="218">
        <v>44420</v>
      </c>
      <c r="F52" s="241">
        <v>36</v>
      </c>
      <c r="G52" s="242" t="s">
        <v>369</v>
      </c>
      <c r="H52" s="243">
        <v>275</v>
      </c>
      <c r="I52" s="2"/>
      <c r="J52" s="2"/>
      <c r="K52" s="2"/>
    </row>
    <row r="53" spans="1:11" x14ac:dyDescent="0.25">
      <c r="A53" s="211"/>
      <c r="B53" s="213"/>
      <c r="C53" s="215"/>
      <c r="D53" s="217"/>
      <c r="E53" s="219"/>
      <c r="F53" s="241"/>
      <c r="G53" s="242"/>
      <c r="H53" s="244"/>
      <c r="I53" s="2"/>
      <c r="J53" s="2"/>
      <c r="K53" s="2"/>
    </row>
    <row r="54" spans="1:11" x14ac:dyDescent="0.25">
      <c r="A54" s="210">
        <v>24</v>
      </c>
      <c r="B54" s="212"/>
      <c r="C54" s="214"/>
      <c r="D54" s="216"/>
      <c r="E54" s="218"/>
      <c r="F54" s="220"/>
      <c r="G54" s="221"/>
      <c r="H54" s="225">
        <v>0</v>
      </c>
      <c r="I54" s="2"/>
      <c r="J54" s="2"/>
      <c r="K54" s="2"/>
    </row>
    <row r="55" spans="1:11" x14ac:dyDescent="0.25">
      <c r="A55" s="211"/>
      <c r="B55" s="213"/>
      <c r="C55" s="215"/>
      <c r="D55" s="217"/>
      <c r="E55" s="219"/>
      <c r="F55" s="220"/>
      <c r="G55" s="221"/>
      <c r="H55" s="226"/>
      <c r="I55" s="2"/>
      <c r="J55" s="2"/>
      <c r="K55" s="2"/>
    </row>
    <row r="56" spans="1:11" hidden="1" x14ac:dyDescent="0.25">
      <c r="A56" s="210">
        <v>25</v>
      </c>
      <c r="B56" s="212"/>
      <c r="C56" s="214"/>
      <c r="D56" s="216"/>
      <c r="E56" s="218"/>
      <c r="F56" s="220"/>
      <c r="G56" s="221"/>
      <c r="H56" s="225"/>
      <c r="I56" s="2"/>
      <c r="J56" s="2"/>
      <c r="K56" s="2"/>
    </row>
    <row r="57" spans="1:11" hidden="1" x14ac:dyDescent="0.25">
      <c r="A57" s="211"/>
      <c r="B57" s="213"/>
      <c r="C57" s="215"/>
      <c r="D57" s="217"/>
      <c r="E57" s="219"/>
      <c r="F57" s="220"/>
      <c r="G57" s="221"/>
      <c r="H57" s="226"/>
      <c r="I57" s="2"/>
      <c r="J57" s="2"/>
      <c r="K57" s="2"/>
    </row>
    <row r="58" spans="1:11" hidden="1" x14ac:dyDescent="0.25">
      <c r="A58" s="210">
        <v>26</v>
      </c>
      <c r="B58" s="227"/>
      <c r="C58" s="245"/>
      <c r="D58" s="229"/>
      <c r="E58" s="218"/>
      <c r="F58" s="220"/>
      <c r="G58" s="221"/>
      <c r="H58" s="225"/>
      <c r="I58" s="2"/>
      <c r="J58" s="2"/>
      <c r="K58" s="2"/>
    </row>
    <row r="59" spans="1:11" hidden="1" x14ac:dyDescent="0.25">
      <c r="A59" s="211"/>
      <c r="B59" s="213"/>
      <c r="C59" s="215"/>
      <c r="D59" s="217"/>
      <c r="E59" s="219"/>
      <c r="F59" s="220"/>
      <c r="G59" s="221"/>
      <c r="H59" s="226"/>
      <c r="I59" s="2"/>
      <c r="J59" s="2"/>
      <c r="K59" s="2"/>
    </row>
    <row r="60" spans="1:11" x14ac:dyDescent="0.25">
      <c r="A60" s="20"/>
      <c r="B60" s="21"/>
      <c r="C60" s="21"/>
      <c r="D60" s="22"/>
      <c r="E60" s="23"/>
      <c r="F60" s="23"/>
      <c r="G60" s="24"/>
      <c r="H60" s="25">
        <f>SUM(H8:H59)</f>
        <v>45414.119999999995</v>
      </c>
      <c r="I60" s="2"/>
      <c r="J60" s="2"/>
      <c r="K60" s="2"/>
    </row>
    <row r="61" spans="1:11" x14ac:dyDescent="0.25">
      <c r="A61" s="230" t="s">
        <v>17</v>
      </c>
      <c r="B61" s="230"/>
      <c r="C61" s="230"/>
      <c r="D61" s="230"/>
      <c r="E61" s="230"/>
      <c r="F61" s="230"/>
      <c r="G61" s="230"/>
      <c r="H61" s="230"/>
      <c r="I61" s="2"/>
      <c r="J61" s="2"/>
      <c r="K61" s="2"/>
    </row>
    <row r="62" spans="1:11" ht="29.25" x14ac:dyDescent="0.25">
      <c r="A62" s="12"/>
      <c r="B62" s="13" t="s">
        <v>5</v>
      </c>
      <c r="C62" s="13" t="s">
        <v>6</v>
      </c>
      <c r="D62" s="14" t="s">
        <v>7</v>
      </c>
      <c r="E62" s="15" t="s">
        <v>8</v>
      </c>
      <c r="F62" s="13" t="s">
        <v>9</v>
      </c>
      <c r="G62" s="15" t="s">
        <v>10</v>
      </c>
      <c r="H62" s="26" t="s">
        <v>11</v>
      </c>
      <c r="I62" s="2" t="s">
        <v>18</v>
      </c>
      <c r="J62" s="2"/>
      <c r="K62" s="2"/>
    </row>
    <row r="63" spans="1:11" s="173" customFormat="1" x14ac:dyDescent="0.25">
      <c r="A63" s="177">
        <v>1</v>
      </c>
      <c r="B63" s="178" t="s">
        <v>346</v>
      </c>
      <c r="C63" s="179" t="s">
        <v>347</v>
      </c>
      <c r="D63" s="180" t="s">
        <v>348</v>
      </c>
      <c r="E63" s="181">
        <v>44410</v>
      </c>
      <c r="F63" s="182">
        <v>5</v>
      </c>
      <c r="G63" s="183" t="s">
        <v>123</v>
      </c>
      <c r="H63" s="184">
        <v>325</v>
      </c>
      <c r="J63" s="175"/>
      <c r="K63" s="175"/>
    </row>
    <row r="64" spans="1:11" s="173" customFormat="1" x14ac:dyDescent="0.25">
      <c r="A64" s="177">
        <v>2</v>
      </c>
      <c r="B64" s="178" t="s">
        <v>349</v>
      </c>
      <c r="C64" s="179" t="s">
        <v>350</v>
      </c>
      <c r="D64" s="180" t="s">
        <v>351</v>
      </c>
      <c r="E64" s="181">
        <v>44411</v>
      </c>
      <c r="F64" s="182">
        <v>5</v>
      </c>
      <c r="G64" s="183" t="s">
        <v>123</v>
      </c>
      <c r="H64" s="184">
        <v>325</v>
      </c>
      <c r="J64" s="175"/>
      <c r="K64" s="175"/>
    </row>
    <row r="65" spans="1:11" s="173" customFormat="1" x14ac:dyDescent="0.25">
      <c r="A65" s="177">
        <v>3</v>
      </c>
      <c r="B65" s="178" t="s">
        <v>353</v>
      </c>
      <c r="C65" s="179" t="s">
        <v>283</v>
      </c>
      <c r="D65" s="180" t="s">
        <v>354</v>
      </c>
      <c r="E65" s="181">
        <v>44411</v>
      </c>
      <c r="F65" s="182">
        <v>5</v>
      </c>
      <c r="G65" s="183" t="s">
        <v>123</v>
      </c>
      <c r="H65" s="184">
        <v>325</v>
      </c>
      <c r="J65" s="175"/>
      <c r="K65" s="175"/>
    </row>
    <row r="66" spans="1:11" x14ac:dyDescent="0.25">
      <c r="A66" s="27">
        <v>4</v>
      </c>
      <c r="B66" s="28"/>
      <c r="C66" s="28"/>
      <c r="D66" s="29"/>
      <c r="E66" s="30"/>
      <c r="F66" s="31"/>
      <c r="G66" s="32"/>
      <c r="H66" s="36">
        <v>0</v>
      </c>
      <c r="J66" s="2"/>
      <c r="K66" s="2"/>
    </row>
    <row r="67" spans="1:11" hidden="1" x14ac:dyDescent="0.25">
      <c r="A67" s="27">
        <v>5</v>
      </c>
      <c r="B67" s="28"/>
      <c r="C67" s="28"/>
      <c r="D67" s="29"/>
      <c r="E67" s="30"/>
      <c r="F67" s="31"/>
      <c r="G67" s="32"/>
      <c r="H67" s="36"/>
      <c r="J67" s="2"/>
      <c r="K67" s="2"/>
    </row>
    <row r="68" spans="1:11" hidden="1" x14ac:dyDescent="0.25">
      <c r="A68" s="27"/>
      <c r="B68" s="28"/>
      <c r="C68" s="37"/>
      <c r="D68" s="29"/>
      <c r="E68" s="30"/>
      <c r="F68" s="38"/>
      <c r="G68" s="39"/>
      <c r="H68" s="169">
        <v>0</v>
      </c>
      <c r="J68" s="2"/>
      <c r="K68" s="2"/>
    </row>
    <row r="69" spans="1:11" ht="15.75" thickBot="1" x14ac:dyDescent="0.3">
      <c r="A69" s="41"/>
      <c r="B69" s="42"/>
      <c r="C69" s="42"/>
      <c r="D69" s="43"/>
      <c r="E69" s="44"/>
      <c r="F69" s="44"/>
      <c r="G69" s="45"/>
      <c r="H69" s="185">
        <f>SUM(H63:H68)</f>
        <v>975</v>
      </c>
      <c r="J69" s="2"/>
      <c r="K69" s="2"/>
    </row>
    <row r="70" spans="1:11" ht="15.75" thickBot="1" x14ac:dyDescent="0.3">
      <c r="A70" s="3"/>
      <c r="B70" s="2"/>
      <c r="C70" s="2"/>
      <c r="D70" s="4"/>
      <c r="E70" s="9"/>
      <c r="F70" s="9"/>
      <c r="G70" s="47" t="s">
        <v>20</v>
      </c>
      <c r="H70" s="48">
        <f>SUM(H69,H60)</f>
        <v>46389.119999999995</v>
      </c>
      <c r="I70" s="2"/>
      <c r="J70" s="2"/>
      <c r="K70" s="2"/>
    </row>
    <row r="71" spans="1:11" x14ac:dyDescent="0.25">
      <c r="A71" s="3"/>
      <c r="B71" s="2"/>
      <c r="C71" s="2"/>
      <c r="D71" s="4"/>
      <c r="E71" s="9"/>
      <c r="F71" s="9"/>
      <c r="G71" s="47"/>
      <c r="H71" s="49"/>
      <c r="I71" s="9"/>
      <c r="J71" s="9"/>
      <c r="K71" s="9"/>
    </row>
    <row r="72" spans="1:11" x14ac:dyDescent="0.25">
      <c r="A72" s="3"/>
      <c r="B72" s="2"/>
      <c r="C72" s="2"/>
      <c r="D72" s="4"/>
      <c r="E72" s="9"/>
      <c r="F72" s="9"/>
      <c r="G72" s="10"/>
      <c r="H72" s="6"/>
      <c r="I72" s="137"/>
      <c r="J72" s="9"/>
      <c r="K72" s="9"/>
    </row>
    <row r="73" spans="1:11" ht="18.75" x14ac:dyDescent="0.25">
      <c r="A73" s="206" t="s">
        <v>0</v>
      </c>
      <c r="B73" s="206"/>
      <c r="C73" s="206"/>
      <c r="D73" s="206"/>
      <c r="E73" s="206"/>
      <c r="F73" s="206"/>
      <c r="G73" s="206"/>
      <c r="H73" s="206"/>
      <c r="I73" s="137"/>
      <c r="J73" s="9"/>
      <c r="K73" s="9"/>
    </row>
    <row r="74" spans="1:11" x14ac:dyDescent="0.25">
      <c r="A74" s="3"/>
      <c r="B74" s="2"/>
      <c r="C74" s="2"/>
      <c r="D74" s="4"/>
      <c r="E74" s="2"/>
      <c r="F74" s="2"/>
      <c r="G74" s="5"/>
      <c r="H74" s="6"/>
      <c r="I74" s="231"/>
      <c r="J74" s="9"/>
      <c r="K74" s="9"/>
    </row>
    <row r="75" spans="1:11" x14ac:dyDescent="0.25">
      <c r="A75" s="3"/>
      <c r="B75" s="2"/>
      <c r="C75" s="2"/>
      <c r="D75" s="4"/>
      <c r="E75" s="207" t="s">
        <v>1</v>
      </c>
      <c r="F75" s="207"/>
      <c r="G75" s="7">
        <v>44408</v>
      </c>
      <c r="H75" s="6"/>
      <c r="I75" s="231"/>
      <c r="J75" s="9"/>
      <c r="K75" s="9"/>
    </row>
    <row r="76" spans="1:11" x14ac:dyDescent="0.25">
      <c r="A76" s="3"/>
      <c r="B76" s="2"/>
      <c r="C76" s="2"/>
      <c r="D76" s="4"/>
      <c r="E76" s="208" t="s">
        <v>2</v>
      </c>
      <c r="F76" s="208"/>
      <c r="G76" s="8">
        <f>G4</f>
        <v>43217</v>
      </c>
      <c r="H76" s="6"/>
      <c r="I76" s="9"/>
      <c r="J76" s="9"/>
      <c r="K76" s="9"/>
    </row>
    <row r="77" spans="1:11" x14ac:dyDescent="0.25">
      <c r="A77" s="3"/>
      <c r="B77" s="2"/>
      <c r="C77" s="2"/>
      <c r="D77" s="4"/>
      <c r="E77" s="9"/>
      <c r="F77" s="9"/>
      <c r="G77" s="10"/>
      <c r="H77" s="11" t="s">
        <v>21</v>
      </c>
      <c r="I77" s="9"/>
      <c r="J77" s="9"/>
      <c r="K77" s="9"/>
    </row>
    <row r="78" spans="1:11" ht="15" customHeight="1" x14ac:dyDescent="0.25">
      <c r="A78" s="12"/>
      <c r="B78" s="209" t="s">
        <v>22</v>
      </c>
      <c r="C78" s="209"/>
      <c r="D78" s="209"/>
      <c r="E78" s="209"/>
      <c r="F78" s="209"/>
      <c r="G78" s="209"/>
      <c r="H78" s="209"/>
      <c r="I78" s="136"/>
      <c r="J78" s="9"/>
      <c r="K78" s="9"/>
    </row>
    <row r="79" spans="1:11" ht="29.25" x14ac:dyDescent="0.25">
      <c r="A79" s="12"/>
      <c r="B79" s="13" t="s">
        <v>5</v>
      </c>
      <c r="C79" s="13" t="s">
        <v>6</v>
      </c>
      <c r="D79" s="14" t="s">
        <v>7</v>
      </c>
      <c r="E79" s="15" t="s">
        <v>8</v>
      </c>
      <c r="F79" s="13" t="s">
        <v>9</v>
      </c>
      <c r="G79" s="15" t="s">
        <v>10</v>
      </c>
      <c r="H79" s="16" t="s">
        <v>11</v>
      </c>
      <c r="I79" s="136"/>
      <c r="J79" s="9"/>
      <c r="K79" s="9"/>
    </row>
    <row r="80" spans="1:11" ht="15" customHeight="1" x14ac:dyDescent="0.25">
      <c r="A80" s="210">
        <v>1</v>
      </c>
      <c r="B80" s="212" t="s">
        <v>353</v>
      </c>
      <c r="C80" s="223" t="s">
        <v>283</v>
      </c>
      <c r="D80" s="216" t="s">
        <v>354</v>
      </c>
      <c r="E80" s="218">
        <v>44411</v>
      </c>
      <c r="F80" s="220">
        <v>14</v>
      </c>
      <c r="G80" s="221" t="s">
        <v>355</v>
      </c>
      <c r="H80" s="222">
        <v>1555</v>
      </c>
      <c r="J80" s="9"/>
      <c r="K80" s="9"/>
    </row>
    <row r="81" spans="1:11" x14ac:dyDescent="0.25">
      <c r="A81" s="211"/>
      <c r="B81" s="213"/>
      <c r="C81" s="224"/>
      <c r="D81" s="217"/>
      <c r="E81" s="219"/>
      <c r="F81" s="220"/>
      <c r="G81" s="221"/>
      <c r="H81" s="220"/>
      <c r="J81" s="9"/>
      <c r="K81" s="9"/>
    </row>
    <row r="82" spans="1:11" s="173" customFormat="1" ht="15" customHeight="1" x14ac:dyDescent="0.25">
      <c r="A82" s="247">
        <v>2</v>
      </c>
      <c r="B82" s="249" t="s">
        <v>357</v>
      </c>
      <c r="C82" s="251" t="s">
        <v>358</v>
      </c>
      <c r="D82" s="253" t="s">
        <v>359</v>
      </c>
      <c r="E82" s="255">
        <v>44412</v>
      </c>
      <c r="F82" s="262">
        <v>14</v>
      </c>
      <c r="G82" s="260" t="s">
        <v>56</v>
      </c>
      <c r="H82" s="261">
        <v>1649.38</v>
      </c>
      <c r="I82" s="171"/>
      <c r="J82" s="171"/>
      <c r="K82" s="171"/>
    </row>
    <row r="83" spans="1:11" s="173" customFormat="1" x14ac:dyDescent="0.25">
      <c r="A83" s="248"/>
      <c r="B83" s="250"/>
      <c r="C83" s="252"/>
      <c r="D83" s="254"/>
      <c r="E83" s="256"/>
      <c r="F83" s="262"/>
      <c r="G83" s="260"/>
      <c r="H83" s="262"/>
      <c r="I83" s="171"/>
      <c r="J83" s="171"/>
      <c r="K83" s="171"/>
    </row>
    <row r="84" spans="1:11" ht="15" customHeight="1" x14ac:dyDescent="0.25">
      <c r="A84" s="210">
        <v>3</v>
      </c>
      <c r="B84" s="212" t="s">
        <v>384</v>
      </c>
      <c r="C84" s="214" t="s">
        <v>385</v>
      </c>
      <c r="D84" s="216" t="s">
        <v>386</v>
      </c>
      <c r="E84" s="218">
        <v>44413</v>
      </c>
      <c r="F84" s="220">
        <v>1</v>
      </c>
      <c r="G84" s="221" t="s">
        <v>199</v>
      </c>
      <c r="H84" s="222">
        <v>145</v>
      </c>
      <c r="I84" s="9"/>
      <c r="J84" s="9"/>
      <c r="K84" s="9"/>
    </row>
    <row r="85" spans="1:11" x14ac:dyDescent="0.25">
      <c r="A85" s="211"/>
      <c r="B85" s="213"/>
      <c r="C85" s="215"/>
      <c r="D85" s="217"/>
      <c r="E85" s="219"/>
      <c r="F85" s="220"/>
      <c r="G85" s="221"/>
      <c r="H85" s="220"/>
      <c r="I85" s="9"/>
      <c r="J85" s="9"/>
      <c r="K85" s="9"/>
    </row>
    <row r="86" spans="1:11" ht="15" customHeight="1" x14ac:dyDescent="0.25">
      <c r="A86" s="210">
        <v>4</v>
      </c>
      <c r="B86" s="227" t="s">
        <v>400</v>
      </c>
      <c r="C86" s="228" t="s">
        <v>350</v>
      </c>
      <c r="D86" s="229" t="s">
        <v>401</v>
      </c>
      <c r="E86" s="218">
        <v>44417</v>
      </c>
      <c r="F86" s="220">
        <v>14</v>
      </c>
      <c r="G86" s="221" t="s">
        <v>56</v>
      </c>
      <c r="H86" s="261">
        <v>1649.38</v>
      </c>
      <c r="I86" s="9"/>
      <c r="J86" s="9"/>
      <c r="K86" s="9"/>
    </row>
    <row r="87" spans="1:11" x14ac:dyDescent="0.25">
      <c r="A87" s="211"/>
      <c r="B87" s="213"/>
      <c r="C87" s="224"/>
      <c r="D87" s="217"/>
      <c r="E87" s="219"/>
      <c r="F87" s="220"/>
      <c r="G87" s="221"/>
      <c r="H87" s="262"/>
      <c r="I87" s="9"/>
      <c r="J87" s="9"/>
      <c r="K87" s="9"/>
    </row>
    <row r="88" spans="1:11" x14ac:dyDescent="0.25">
      <c r="A88" s="210">
        <v>5</v>
      </c>
      <c r="B88" s="212"/>
      <c r="C88" s="214"/>
      <c r="D88" s="216"/>
      <c r="E88" s="218"/>
      <c r="F88" s="220"/>
      <c r="G88" s="221"/>
      <c r="H88" s="222">
        <v>0</v>
      </c>
      <c r="I88" s="9"/>
      <c r="J88" s="9"/>
      <c r="K88" s="9"/>
    </row>
    <row r="89" spans="1:11" x14ac:dyDescent="0.25">
      <c r="A89" s="211"/>
      <c r="B89" s="213"/>
      <c r="C89" s="215"/>
      <c r="D89" s="217"/>
      <c r="E89" s="219"/>
      <c r="F89" s="220"/>
      <c r="G89" s="221"/>
      <c r="H89" s="220"/>
      <c r="I89" s="9"/>
      <c r="J89" s="9"/>
      <c r="K89" s="9"/>
    </row>
    <row r="90" spans="1:11" hidden="1" x14ac:dyDescent="0.25">
      <c r="A90" s="210">
        <v>6</v>
      </c>
      <c r="B90" s="212"/>
      <c r="C90" s="212"/>
      <c r="D90" s="216"/>
      <c r="E90" s="218"/>
      <c r="F90" s="220"/>
      <c r="G90" s="221"/>
      <c r="H90" s="232">
        <v>0</v>
      </c>
      <c r="I90" s="9"/>
      <c r="J90" s="9"/>
      <c r="K90" s="9"/>
    </row>
    <row r="91" spans="1:11" hidden="1" x14ac:dyDescent="0.25">
      <c r="A91" s="211"/>
      <c r="B91" s="213"/>
      <c r="C91" s="213"/>
      <c r="D91" s="217"/>
      <c r="E91" s="219"/>
      <c r="F91" s="220"/>
      <c r="G91" s="221"/>
      <c r="H91" s="232"/>
      <c r="I91" s="9"/>
      <c r="J91" s="9"/>
      <c r="K91" s="9"/>
    </row>
    <row r="92" spans="1:11" hidden="1" x14ac:dyDescent="0.25">
      <c r="A92" s="210">
        <v>7</v>
      </c>
      <c r="B92" s="212"/>
      <c r="C92" s="212"/>
      <c r="D92" s="216"/>
      <c r="E92" s="218"/>
      <c r="F92" s="220"/>
      <c r="G92" s="221"/>
      <c r="H92" s="232">
        <v>0</v>
      </c>
      <c r="I92" s="9"/>
      <c r="J92" s="9"/>
      <c r="K92" s="9"/>
    </row>
    <row r="93" spans="1:11" hidden="1" x14ac:dyDescent="0.25">
      <c r="A93" s="211"/>
      <c r="B93" s="213"/>
      <c r="C93" s="213"/>
      <c r="D93" s="217"/>
      <c r="E93" s="219"/>
      <c r="F93" s="220"/>
      <c r="G93" s="221"/>
      <c r="H93" s="232"/>
      <c r="I93" s="9"/>
      <c r="J93" s="9"/>
      <c r="K93" s="9"/>
    </row>
    <row r="94" spans="1:11" ht="15" hidden="1" customHeight="1" x14ac:dyDescent="0.25">
      <c r="A94" s="210">
        <v>8</v>
      </c>
      <c r="B94" s="212"/>
      <c r="C94" s="212"/>
      <c r="D94" s="216"/>
      <c r="E94" s="218"/>
      <c r="F94" s="220"/>
      <c r="G94" s="221"/>
      <c r="H94" s="232">
        <v>0</v>
      </c>
      <c r="I94" s="9"/>
      <c r="J94" s="9"/>
      <c r="K94" s="9"/>
    </row>
    <row r="95" spans="1:11" ht="15" hidden="1" customHeight="1" x14ac:dyDescent="0.25">
      <c r="A95" s="211"/>
      <c r="B95" s="213"/>
      <c r="C95" s="213"/>
      <c r="D95" s="217"/>
      <c r="E95" s="219"/>
      <c r="F95" s="220"/>
      <c r="G95" s="221"/>
      <c r="H95" s="232"/>
      <c r="I95" s="9"/>
      <c r="J95" s="9"/>
      <c r="K95" s="9"/>
    </row>
    <row r="96" spans="1:11" x14ac:dyDescent="0.25">
      <c r="A96" s="20"/>
      <c r="B96" s="21"/>
      <c r="C96" s="21"/>
      <c r="D96" s="22"/>
      <c r="E96" s="23"/>
      <c r="F96" s="23"/>
      <c r="G96" s="24"/>
      <c r="H96" s="25">
        <f>SUM(H80:H95)</f>
        <v>4998.76</v>
      </c>
      <c r="I96" s="2"/>
      <c r="J96" s="2"/>
      <c r="K96" s="2"/>
    </row>
    <row r="97" spans="1:11" x14ac:dyDescent="0.25">
      <c r="A97" s="230" t="s">
        <v>17</v>
      </c>
      <c r="B97" s="230"/>
      <c r="C97" s="230"/>
      <c r="D97" s="230"/>
      <c r="E97" s="230"/>
      <c r="F97" s="230"/>
      <c r="G97" s="230"/>
      <c r="H97" s="230"/>
      <c r="J97" s="2"/>
      <c r="K97" s="2"/>
    </row>
    <row r="98" spans="1:11" ht="29.25" x14ac:dyDescent="0.25">
      <c r="A98" s="12"/>
      <c r="B98" s="13" t="s">
        <v>5</v>
      </c>
      <c r="C98" s="13" t="s">
        <v>6</v>
      </c>
      <c r="D98" s="14" t="s">
        <v>7</v>
      </c>
      <c r="E98" s="15" t="s">
        <v>8</v>
      </c>
      <c r="F98" s="13" t="s">
        <v>9</v>
      </c>
      <c r="G98" s="15" t="s">
        <v>10</v>
      </c>
      <c r="H98" s="26" t="s">
        <v>11</v>
      </c>
      <c r="J98" s="2"/>
      <c r="K98" s="2"/>
    </row>
    <row r="99" spans="1:11" x14ac:dyDescent="0.25">
      <c r="A99" s="27">
        <v>1</v>
      </c>
      <c r="B99" s="28"/>
      <c r="C99" s="28"/>
      <c r="D99" s="29"/>
      <c r="E99" s="30"/>
      <c r="F99" s="34"/>
      <c r="G99" s="35"/>
      <c r="H99" s="50"/>
      <c r="J99" s="2"/>
      <c r="K99" s="2"/>
    </row>
    <row r="100" spans="1:11" hidden="1" x14ac:dyDescent="0.25">
      <c r="A100" s="27">
        <v>2</v>
      </c>
      <c r="B100" s="28"/>
      <c r="C100" s="28"/>
      <c r="D100" s="29"/>
      <c r="E100" s="30"/>
      <c r="F100" s="34"/>
      <c r="G100" s="35"/>
      <c r="H100" s="169"/>
      <c r="J100" s="2"/>
      <c r="K100" s="2"/>
    </row>
    <row r="101" spans="1:11" hidden="1" x14ac:dyDescent="0.25">
      <c r="A101" s="27">
        <v>3</v>
      </c>
      <c r="B101" s="28"/>
      <c r="C101" s="28"/>
      <c r="D101" s="29"/>
      <c r="E101" s="30"/>
      <c r="F101" s="34"/>
      <c r="G101" s="35"/>
      <c r="H101" s="169"/>
      <c r="J101" s="2"/>
      <c r="K101" s="2"/>
    </row>
    <row r="102" spans="1:11" hidden="1" x14ac:dyDescent="0.25">
      <c r="A102" s="27">
        <v>4</v>
      </c>
      <c r="B102" s="28"/>
      <c r="C102" s="28"/>
      <c r="D102" s="29"/>
      <c r="E102" s="30"/>
      <c r="F102" s="34"/>
      <c r="G102" s="35"/>
      <c r="H102" s="169"/>
      <c r="J102" s="2"/>
      <c r="K102" s="2"/>
    </row>
    <row r="103" spans="1:11" ht="15.75" thickBot="1" x14ac:dyDescent="0.3">
      <c r="A103" s="41"/>
      <c r="B103" s="42"/>
      <c r="C103" s="42"/>
      <c r="D103" s="43"/>
      <c r="E103" s="44"/>
      <c r="F103" s="44"/>
      <c r="G103" s="45"/>
      <c r="H103" s="46">
        <f>SUM(H99:H102)</f>
        <v>0</v>
      </c>
    </row>
    <row r="104" spans="1:11" ht="15.75" thickBot="1" x14ac:dyDescent="0.3">
      <c r="A104" s="3"/>
      <c r="B104" s="2"/>
      <c r="C104" s="2"/>
      <c r="D104" s="4"/>
      <c r="E104" s="9"/>
      <c r="F104" s="9"/>
      <c r="G104" s="47" t="s">
        <v>23</v>
      </c>
      <c r="H104" s="48">
        <f>SUM(H103,H96)</f>
        <v>4998.76</v>
      </c>
    </row>
    <row r="105" spans="1:11" ht="15.75" thickBot="1" x14ac:dyDescent="0.3">
      <c r="A105" s="3"/>
      <c r="B105" s="2"/>
      <c r="C105" s="2"/>
      <c r="D105" s="4"/>
      <c r="E105" s="9"/>
      <c r="F105" s="9"/>
      <c r="G105" s="10"/>
      <c r="H105" s="51"/>
    </row>
    <row r="106" spans="1:11" ht="15.75" thickBot="1" x14ac:dyDescent="0.3">
      <c r="A106" s="3"/>
      <c r="B106" s="2"/>
      <c r="C106" s="2"/>
      <c r="D106" s="4"/>
      <c r="E106" s="9"/>
      <c r="F106" s="9"/>
      <c r="G106" s="47" t="s">
        <v>24</v>
      </c>
      <c r="H106" s="52">
        <f>SUM(H104,H70)</f>
        <v>51387.88</v>
      </c>
    </row>
    <row r="107" spans="1:11" x14ac:dyDescent="0.25">
      <c r="A107" s="3"/>
      <c r="B107" s="2"/>
      <c r="C107" s="2"/>
      <c r="D107" s="4"/>
      <c r="E107" s="9"/>
      <c r="F107" s="9"/>
      <c r="G107" s="10"/>
      <c r="H107" s="6"/>
    </row>
    <row r="108" spans="1:11" x14ac:dyDescent="0.25">
      <c r="A108" s="3"/>
      <c r="B108" s="2"/>
      <c r="C108" s="2"/>
      <c r="D108" s="4"/>
      <c r="E108" s="9"/>
      <c r="F108" s="9"/>
      <c r="G108" s="10"/>
      <c r="H108" s="6"/>
    </row>
    <row r="109" spans="1:11" x14ac:dyDescent="0.25">
      <c r="A109" s="3"/>
      <c r="B109" s="2"/>
      <c r="C109" s="2"/>
      <c r="D109" s="4"/>
      <c r="E109" s="9"/>
      <c r="F109" s="9"/>
      <c r="G109" s="10"/>
      <c r="H109" s="6"/>
    </row>
    <row r="110" spans="1:11" x14ac:dyDescent="0.25">
      <c r="A110" s="3"/>
      <c r="B110" s="2"/>
      <c r="C110" s="2"/>
      <c r="D110" s="4"/>
      <c r="E110" s="9"/>
      <c r="F110" s="9"/>
      <c r="G110" s="10"/>
      <c r="H110" s="6"/>
    </row>
    <row r="111" spans="1:11" x14ac:dyDescent="0.25">
      <c r="A111" s="3"/>
      <c r="B111" s="2"/>
      <c r="C111" s="2"/>
      <c r="D111" s="4"/>
      <c r="E111" s="9"/>
      <c r="F111" s="9"/>
      <c r="G111" s="10"/>
      <c r="H111" s="6"/>
    </row>
    <row r="112" spans="1:11" x14ac:dyDescent="0.25">
      <c r="A112" s="3"/>
      <c r="B112" s="2"/>
      <c r="C112" s="2"/>
      <c r="D112" s="4"/>
      <c r="E112" s="9"/>
      <c r="F112" s="9"/>
      <c r="G112" s="10"/>
      <c r="H112" s="6"/>
    </row>
  </sheetData>
  <mergeCells count="283">
    <mergeCell ref="G94:G95"/>
    <mergeCell ref="H94:H95"/>
    <mergeCell ref="A97:H97"/>
    <mergeCell ref="A94:A95"/>
    <mergeCell ref="B94:B95"/>
    <mergeCell ref="C94:C95"/>
    <mergeCell ref="D94:D95"/>
    <mergeCell ref="E94:E95"/>
    <mergeCell ref="F94:F95"/>
    <mergeCell ref="G90:G91"/>
    <mergeCell ref="H90:H91"/>
    <mergeCell ref="A92:A93"/>
    <mergeCell ref="B92:B93"/>
    <mergeCell ref="C92:C93"/>
    <mergeCell ref="D92:D93"/>
    <mergeCell ref="E92:E93"/>
    <mergeCell ref="F92:F93"/>
    <mergeCell ref="G92:G93"/>
    <mergeCell ref="H92:H93"/>
    <mergeCell ref="A90:A91"/>
    <mergeCell ref="B90:B91"/>
    <mergeCell ref="C90:C91"/>
    <mergeCell ref="D90:D91"/>
    <mergeCell ref="E90:E91"/>
    <mergeCell ref="F90:F91"/>
    <mergeCell ref="G86:G87"/>
    <mergeCell ref="H86:H87"/>
    <mergeCell ref="A88:A89"/>
    <mergeCell ref="B88:B89"/>
    <mergeCell ref="C88:C89"/>
    <mergeCell ref="D88:D89"/>
    <mergeCell ref="E88:E89"/>
    <mergeCell ref="F88:F89"/>
    <mergeCell ref="G88:G89"/>
    <mergeCell ref="H88:H89"/>
    <mergeCell ref="A86:A87"/>
    <mergeCell ref="B86:B87"/>
    <mergeCell ref="C86:C87"/>
    <mergeCell ref="D86:D87"/>
    <mergeCell ref="E86:E87"/>
    <mergeCell ref="F86:F87"/>
    <mergeCell ref="G82:G83"/>
    <mergeCell ref="H82:H83"/>
    <mergeCell ref="A84:A85"/>
    <mergeCell ref="B84:B85"/>
    <mergeCell ref="C84:C85"/>
    <mergeCell ref="D84:D85"/>
    <mergeCell ref="E84:E85"/>
    <mergeCell ref="F84:F85"/>
    <mergeCell ref="G84:G85"/>
    <mergeCell ref="H84:H85"/>
    <mergeCell ref="A82:A83"/>
    <mergeCell ref="B82:B83"/>
    <mergeCell ref="C82:C83"/>
    <mergeCell ref="D82:D83"/>
    <mergeCell ref="E82:E83"/>
    <mergeCell ref="F82:F83"/>
    <mergeCell ref="E76:F76"/>
    <mergeCell ref="B78:H78"/>
    <mergeCell ref="A80:A81"/>
    <mergeCell ref="B80:B81"/>
    <mergeCell ref="C80:C81"/>
    <mergeCell ref="D80:D81"/>
    <mergeCell ref="E80:E81"/>
    <mergeCell ref="F80:F81"/>
    <mergeCell ref="G80:G81"/>
    <mergeCell ref="H80:H81"/>
    <mergeCell ref="G58:G59"/>
    <mergeCell ref="H58:H59"/>
    <mergeCell ref="A61:H61"/>
    <mergeCell ref="A73:H73"/>
    <mergeCell ref="I74:I75"/>
    <mergeCell ref="E75:F75"/>
    <mergeCell ref="A58:A59"/>
    <mergeCell ref="B58:B59"/>
    <mergeCell ref="C58:C59"/>
    <mergeCell ref="D58:D59"/>
    <mergeCell ref="E58:E59"/>
    <mergeCell ref="F58:F59"/>
    <mergeCell ref="G54:G55"/>
    <mergeCell ref="H54:H55"/>
    <mergeCell ref="A56:A57"/>
    <mergeCell ref="B56:B57"/>
    <mergeCell ref="C56:C57"/>
    <mergeCell ref="D56:D57"/>
    <mergeCell ref="E56:E57"/>
    <mergeCell ref="F56:F57"/>
    <mergeCell ref="G56:G57"/>
    <mergeCell ref="H56:H57"/>
    <mergeCell ref="A54:A55"/>
    <mergeCell ref="B54:B55"/>
    <mergeCell ref="C54:C55"/>
    <mergeCell ref="D54:D55"/>
    <mergeCell ref="E54:E55"/>
    <mergeCell ref="F54:F55"/>
    <mergeCell ref="G32:G33"/>
    <mergeCell ref="H32:H33"/>
    <mergeCell ref="A52:A53"/>
    <mergeCell ref="B52:B53"/>
    <mergeCell ref="C52:C53"/>
    <mergeCell ref="D52:D53"/>
    <mergeCell ref="E52:E53"/>
    <mergeCell ref="F52:F53"/>
    <mergeCell ref="G52:G53"/>
    <mergeCell ref="H52:H53"/>
    <mergeCell ref="A32:A33"/>
    <mergeCell ref="B32:B33"/>
    <mergeCell ref="C32:C33"/>
    <mergeCell ref="D32:D33"/>
    <mergeCell ref="E32:E33"/>
    <mergeCell ref="F32:F33"/>
    <mergeCell ref="A50:A51"/>
    <mergeCell ref="B50:B51"/>
    <mergeCell ref="C50:C51"/>
    <mergeCell ref="D50:D51"/>
    <mergeCell ref="E50:E51"/>
    <mergeCell ref="F50:F51"/>
    <mergeCell ref="G50:G51"/>
    <mergeCell ref="H50:H51"/>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A10:A11"/>
    <mergeCell ref="B10:B11"/>
    <mergeCell ref="C10:C11"/>
    <mergeCell ref="D10:D11"/>
    <mergeCell ref="E10:E11"/>
    <mergeCell ref="F10:F11"/>
    <mergeCell ref="G10:G11"/>
    <mergeCell ref="H10:H11"/>
    <mergeCell ref="G12:G13"/>
    <mergeCell ref="H12:H13"/>
    <mergeCell ref="A1:H1"/>
    <mergeCell ref="E3:F3"/>
    <mergeCell ref="E4:F4"/>
    <mergeCell ref="B6:H6"/>
    <mergeCell ref="A8:A9"/>
    <mergeCell ref="B8:B9"/>
    <mergeCell ref="C8:C9"/>
    <mergeCell ref="D8:D9"/>
    <mergeCell ref="E8:E9"/>
    <mergeCell ref="F8:F9"/>
    <mergeCell ref="G8:G9"/>
    <mergeCell ref="H8:H9"/>
    <mergeCell ref="A34:A35"/>
    <mergeCell ref="B34:B35"/>
    <mergeCell ref="C34:C35"/>
    <mergeCell ref="D34:D35"/>
    <mergeCell ref="E34:E35"/>
    <mergeCell ref="F34:F35"/>
    <mergeCell ref="G34:G35"/>
    <mergeCell ref="H34:H35"/>
    <mergeCell ref="A36:A37"/>
    <mergeCell ref="B36:B37"/>
    <mergeCell ref="C36:C37"/>
    <mergeCell ref="D36:D37"/>
    <mergeCell ref="E36:E37"/>
    <mergeCell ref="F36:F37"/>
    <mergeCell ref="G36:G37"/>
    <mergeCell ref="H36:H37"/>
    <mergeCell ref="A38:A39"/>
    <mergeCell ref="B38:B39"/>
    <mergeCell ref="C38:C39"/>
    <mergeCell ref="D38:D39"/>
    <mergeCell ref="E38:E39"/>
    <mergeCell ref="F38:F39"/>
    <mergeCell ref="G38:G39"/>
    <mergeCell ref="H38:H39"/>
    <mergeCell ref="A40:A41"/>
    <mergeCell ref="B40:B41"/>
    <mergeCell ref="C40:C41"/>
    <mergeCell ref="D40:D41"/>
    <mergeCell ref="E40:E41"/>
    <mergeCell ref="F40:F41"/>
    <mergeCell ref="G40:G41"/>
    <mergeCell ref="H40:H41"/>
    <mergeCell ref="A42:A43"/>
    <mergeCell ref="B42:B43"/>
    <mergeCell ref="C42:C43"/>
    <mergeCell ref="D42:D43"/>
    <mergeCell ref="E42:E43"/>
    <mergeCell ref="F42:F43"/>
    <mergeCell ref="G42:G43"/>
    <mergeCell ref="H42:H43"/>
    <mergeCell ref="A44:A45"/>
    <mergeCell ref="B44:B45"/>
    <mergeCell ref="C44:C45"/>
    <mergeCell ref="D44:D45"/>
    <mergeCell ref="E44:E45"/>
    <mergeCell ref="F44:F45"/>
    <mergeCell ref="G44:G45"/>
    <mergeCell ref="H44:H45"/>
    <mergeCell ref="A46:A47"/>
    <mergeCell ref="B46:B47"/>
    <mergeCell ref="C46:C47"/>
    <mergeCell ref="D46:D47"/>
    <mergeCell ref="E46:E47"/>
    <mergeCell ref="F46:F47"/>
    <mergeCell ref="G46:G47"/>
    <mergeCell ref="H46:H47"/>
    <mergeCell ref="A48:A49"/>
    <mergeCell ref="B48:B49"/>
    <mergeCell ref="C48:C49"/>
    <mergeCell ref="D48:D49"/>
    <mergeCell ref="E48:E49"/>
    <mergeCell ref="F48:F49"/>
    <mergeCell ref="G48:G49"/>
    <mergeCell ref="H48:H49"/>
  </mergeCells>
  <conditionalFormatting sqref="G75:G76">
    <cfRule type="cellIs" dxfId="1" priority="1" operator="equal">
      <formula>0</formula>
    </cfRule>
  </conditionalFormatting>
  <pageMargins left="0.7" right="0.7" top="0.75" bottom="0.75" header="0.3" footer="0.3"/>
  <pageSetup scale="48"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54601-67D4-4800-997D-263D37775DF3}">
  <sheetPr>
    <pageSetUpPr fitToPage="1"/>
  </sheetPr>
  <dimension ref="A1:M86"/>
  <sheetViews>
    <sheetView tabSelected="1" topLeftCell="F1" workbookViewId="0">
      <selection activeCell="L14" sqref="L14:L15"/>
    </sheetView>
  </sheetViews>
  <sheetFormatPr defaultRowHeight="15" x14ac:dyDescent="0.25"/>
  <cols>
    <col min="1" max="1" width="7.85546875" style="1" customWidth="1"/>
    <col min="2" max="2" width="19" style="1" customWidth="1"/>
    <col min="3" max="3" width="22.28515625" style="1" customWidth="1"/>
    <col min="4" max="4" width="10.85546875" style="1" customWidth="1"/>
    <col min="5" max="5" width="12" style="1" customWidth="1"/>
    <col min="6" max="6" width="9.28515625" style="1" customWidth="1"/>
    <col min="7" max="7" width="43.140625" style="1" customWidth="1"/>
    <col min="8" max="8" width="15.7109375" style="1" customWidth="1"/>
    <col min="9" max="9" width="14.140625" style="1" customWidth="1"/>
    <col min="10" max="10" width="27.5703125" style="1" customWidth="1"/>
    <col min="11" max="11" width="23.28515625" style="1" bestFit="1" customWidth="1"/>
    <col min="12" max="12" width="16.42578125" style="1" customWidth="1"/>
    <col min="13" max="16384" width="9.140625" style="1"/>
  </cols>
  <sheetData>
    <row r="1" spans="1:13" ht="47.25" customHeight="1" x14ac:dyDescent="0.25">
      <c r="A1" s="206" t="s">
        <v>0</v>
      </c>
      <c r="B1" s="206"/>
      <c r="C1" s="206"/>
      <c r="D1" s="206"/>
      <c r="E1" s="206"/>
      <c r="F1" s="206"/>
      <c r="G1" s="206"/>
      <c r="H1" s="206"/>
      <c r="J1" s="2"/>
      <c r="K1" s="2"/>
    </row>
    <row r="2" spans="1:13" x14ac:dyDescent="0.25">
      <c r="A2" s="3"/>
      <c r="B2" s="2"/>
      <c r="C2" s="2"/>
      <c r="D2" s="4"/>
      <c r="E2" s="2"/>
      <c r="F2" s="2"/>
      <c r="G2" s="5"/>
      <c r="H2" s="6"/>
      <c r="J2" s="2"/>
      <c r="K2" s="2"/>
    </row>
    <row r="3" spans="1:13" x14ac:dyDescent="0.25">
      <c r="A3" s="3"/>
      <c r="B3" s="2"/>
      <c r="C3" s="2"/>
      <c r="D3" s="4"/>
      <c r="E3" s="207" t="s">
        <v>1</v>
      </c>
      <c r="F3" s="207"/>
      <c r="G3" s="7">
        <v>44439</v>
      </c>
      <c r="H3" s="6"/>
      <c r="J3" s="2"/>
      <c r="K3" s="2"/>
    </row>
    <row r="4" spans="1:13" x14ac:dyDescent="0.25">
      <c r="A4" s="3"/>
      <c r="B4" s="2"/>
      <c r="C4" s="2"/>
      <c r="D4" s="4"/>
      <c r="E4" s="208" t="s">
        <v>2</v>
      </c>
      <c r="F4" s="208"/>
      <c r="G4" s="8">
        <v>43218</v>
      </c>
      <c r="H4" s="6"/>
      <c r="J4" s="2"/>
      <c r="K4" s="2"/>
    </row>
    <row r="5" spans="1:13" x14ac:dyDescent="0.25">
      <c r="A5" s="3"/>
      <c r="B5" s="2"/>
      <c r="C5" s="2"/>
      <c r="D5" s="4"/>
      <c r="E5" s="9"/>
      <c r="F5" s="9"/>
      <c r="G5" s="10"/>
      <c r="H5" s="11" t="s">
        <v>3</v>
      </c>
      <c r="J5" s="2"/>
      <c r="K5" s="2"/>
    </row>
    <row r="6" spans="1:13" x14ac:dyDescent="0.25">
      <c r="A6" s="12"/>
      <c r="B6" s="209" t="s">
        <v>4</v>
      </c>
      <c r="C6" s="209"/>
      <c r="D6" s="209"/>
      <c r="E6" s="209"/>
      <c r="F6" s="209"/>
      <c r="G6" s="209"/>
      <c r="H6" s="209"/>
      <c r="I6" s="2"/>
      <c r="J6" s="2"/>
      <c r="K6" s="2"/>
    </row>
    <row r="7" spans="1:13" ht="29.25" x14ac:dyDescent="0.25">
      <c r="A7" s="12"/>
      <c r="B7" s="13" t="s">
        <v>5</v>
      </c>
      <c r="C7" s="13" t="s">
        <v>6</v>
      </c>
      <c r="D7" s="14" t="s">
        <v>7</v>
      </c>
      <c r="E7" s="15" t="s">
        <v>8</v>
      </c>
      <c r="F7" s="13" t="s">
        <v>9</v>
      </c>
      <c r="G7" s="15" t="s">
        <v>10</v>
      </c>
      <c r="H7" s="16" t="s">
        <v>11</v>
      </c>
      <c r="I7" s="187" t="s">
        <v>433</v>
      </c>
      <c r="J7" s="188" t="s">
        <v>434</v>
      </c>
      <c r="K7" s="188" t="s">
        <v>435</v>
      </c>
      <c r="L7" s="187" t="s">
        <v>436</v>
      </c>
    </row>
    <row r="8" spans="1:13" s="173" customFormat="1" x14ac:dyDescent="0.25">
      <c r="A8" s="247">
        <v>1</v>
      </c>
      <c r="B8" s="249" t="s">
        <v>418</v>
      </c>
      <c r="C8" s="251" t="s">
        <v>419</v>
      </c>
      <c r="D8" s="253" t="s">
        <v>420</v>
      </c>
      <c r="E8" s="255">
        <v>44424</v>
      </c>
      <c r="F8" s="220">
        <v>36</v>
      </c>
      <c r="G8" s="221" t="s">
        <v>12</v>
      </c>
      <c r="H8" s="225">
        <v>1125</v>
      </c>
      <c r="I8" s="263">
        <v>100</v>
      </c>
      <c r="J8" s="275" t="s">
        <v>444</v>
      </c>
      <c r="K8" s="190" t="s">
        <v>446</v>
      </c>
      <c r="L8" s="192" t="s">
        <v>450</v>
      </c>
    </row>
    <row r="9" spans="1:13" s="173" customFormat="1" x14ac:dyDescent="0.25">
      <c r="A9" s="248"/>
      <c r="B9" s="250"/>
      <c r="C9" s="252"/>
      <c r="D9" s="254"/>
      <c r="E9" s="256"/>
      <c r="F9" s="220"/>
      <c r="G9" s="221"/>
      <c r="H9" s="226"/>
      <c r="I9" s="264"/>
      <c r="J9" s="276" t="s">
        <v>445</v>
      </c>
      <c r="K9" s="280">
        <v>44424</v>
      </c>
      <c r="L9" s="191"/>
    </row>
    <row r="10" spans="1:13" s="173" customFormat="1" ht="15" customHeight="1" x14ac:dyDescent="0.25">
      <c r="A10" s="247">
        <v>2</v>
      </c>
      <c r="B10" s="249" t="s">
        <v>421</v>
      </c>
      <c r="C10" s="251" t="s">
        <v>415</v>
      </c>
      <c r="D10" s="253" t="s">
        <v>422</v>
      </c>
      <c r="E10" s="255">
        <v>44424</v>
      </c>
      <c r="F10" s="220">
        <v>36</v>
      </c>
      <c r="G10" s="221" t="s">
        <v>369</v>
      </c>
      <c r="H10" s="265">
        <v>275</v>
      </c>
      <c r="I10" s="263">
        <v>70</v>
      </c>
      <c r="J10" s="277" t="s">
        <v>447</v>
      </c>
      <c r="K10" s="190" t="s">
        <v>448</v>
      </c>
      <c r="L10" s="193" t="s">
        <v>450</v>
      </c>
    </row>
    <row r="11" spans="1:13" s="173" customFormat="1" x14ac:dyDescent="0.25">
      <c r="A11" s="248"/>
      <c r="B11" s="250"/>
      <c r="C11" s="252"/>
      <c r="D11" s="254"/>
      <c r="E11" s="256"/>
      <c r="F11" s="220"/>
      <c r="G11" s="221"/>
      <c r="H11" s="266"/>
      <c r="I11" s="264"/>
      <c r="J11" s="278"/>
      <c r="K11" s="281">
        <v>44424</v>
      </c>
      <c r="L11" s="193"/>
    </row>
    <row r="12" spans="1:13" s="173" customFormat="1" x14ac:dyDescent="0.25">
      <c r="A12" s="247">
        <v>3</v>
      </c>
      <c r="B12" s="249" t="s">
        <v>423</v>
      </c>
      <c r="C12" s="257" t="s">
        <v>415</v>
      </c>
      <c r="D12" s="253" t="s">
        <v>424</v>
      </c>
      <c r="E12" s="255">
        <v>44424</v>
      </c>
      <c r="F12" s="220">
        <v>36</v>
      </c>
      <c r="G12" s="221" t="s">
        <v>369</v>
      </c>
      <c r="H12" s="265">
        <v>275</v>
      </c>
      <c r="I12" s="263">
        <v>70</v>
      </c>
      <c r="J12" s="275" t="s">
        <v>447</v>
      </c>
      <c r="K12" s="190" t="s">
        <v>448</v>
      </c>
      <c r="L12" s="192" t="s">
        <v>450</v>
      </c>
      <c r="M12" s="176"/>
    </row>
    <row r="13" spans="1:13" s="173" customFormat="1" x14ac:dyDescent="0.25">
      <c r="A13" s="248"/>
      <c r="B13" s="250"/>
      <c r="C13" s="258"/>
      <c r="D13" s="254"/>
      <c r="E13" s="256"/>
      <c r="F13" s="220"/>
      <c r="G13" s="221"/>
      <c r="H13" s="266"/>
      <c r="I13" s="264"/>
      <c r="J13" s="189"/>
      <c r="K13" s="282">
        <v>44424</v>
      </c>
      <c r="L13" s="191"/>
      <c r="M13" s="172"/>
    </row>
    <row r="14" spans="1:13" s="173" customFormat="1" ht="15" customHeight="1" x14ac:dyDescent="0.25">
      <c r="A14" s="247">
        <v>4</v>
      </c>
      <c r="B14" s="249" t="s">
        <v>425</v>
      </c>
      <c r="C14" s="257" t="s">
        <v>426</v>
      </c>
      <c r="D14" s="253" t="s">
        <v>427</v>
      </c>
      <c r="E14" s="255">
        <v>44424</v>
      </c>
      <c r="F14" s="220">
        <v>54</v>
      </c>
      <c r="G14" s="221" t="s">
        <v>428</v>
      </c>
      <c r="H14" s="265">
        <v>400</v>
      </c>
      <c r="I14" s="263">
        <v>150</v>
      </c>
      <c r="J14" s="275" t="s">
        <v>447</v>
      </c>
      <c r="K14" s="190" t="s">
        <v>448</v>
      </c>
      <c r="L14" s="283" t="s">
        <v>451</v>
      </c>
    </row>
    <row r="15" spans="1:13" s="173" customFormat="1" x14ac:dyDescent="0.25">
      <c r="A15" s="248"/>
      <c r="B15" s="250"/>
      <c r="C15" s="258"/>
      <c r="D15" s="254"/>
      <c r="E15" s="256"/>
      <c r="F15" s="220"/>
      <c r="G15" s="221"/>
      <c r="H15" s="266"/>
      <c r="I15" s="264"/>
      <c r="J15" s="276"/>
      <c r="K15" s="282">
        <v>44425</v>
      </c>
      <c r="L15" s="284" t="s">
        <v>436</v>
      </c>
    </row>
    <row r="16" spans="1:13" s="173" customFormat="1" x14ac:dyDescent="0.25">
      <c r="A16" s="210">
        <v>5</v>
      </c>
      <c r="B16" s="212" t="s">
        <v>429</v>
      </c>
      <c r="C16" s="214" t="s">
        <v>430</v>
      </c>
      <c r="D16" s="216" t="s">
        <v>431</v>
      </c>
      <c r="E16" s="218">
        <v>44439</v>
      </c>
      <c r="F16" s="220">
        <v>45</v>
      </c>
      <c r="G16" s="221" t="s">
        <v>96</v>
      </c>
      <c r="H16" s="225">
        <v>3405.27</v>
      </c>
      <c r="I16" s="263">
        <v>250</v>
      </c>
      <c r="J16" s="196" t="s">
        <v>447</v>
      </c>
      <c r="K16" s="190" t="s">
        <v>449</v>
      </c>
      <c r="L16" s="193" t="s">
        <v>450</v>
      </c>
    </row>
    <row r="17" spans="1:12" x14ac:dyDescent="0.25">
      <c r="A17" s="211"/>
      <c r="B17" s="213"/>
      <c r="C17" s="215"/>
      <c r="D17" s="217"/>
      <c r="E17" s="219"/>
      <c r="F17" s="220"/>
      <c r="G17" s="221"/>
      <c r="H17" s="226"/>
      <c r="I17" s="264"/>
      <c r="J17" s="279"/>
      <c r="K17" s="282">
        <v>44439</v>
      </c>
      <c r="L17" s="191"/>
    </row>
    <row r="18" spans="1:12" ht="15" hidden="1" customHeight="1" x14ac:dyDescent="0.25">
      <c r="A18" s="210"/>
      <c r="B18" s="212"/>
      <c r="C18" s="223"/>
      <c r="D18" s="216"/>
      <c r="E18" s="218"/>
      <c r="F18" s="220"/>
      <c r="G18" s="221"/>
      <c r="H18" s="225"/>
      <c r="I18" s="263">
        <v>70</v>
      </c>
      <c r="J18" s="196"/>
      <c r="K18" s="190">
        <v>44399</v>
      </c>
      <c r="L18" s="193"/>
    </row>
    <row r="19" spans="1:12" ht="15" hidden="1" customHeight="1" x14ac:dyDescent="0.25">
      <c r="A19" s="211"/>
      <c r="B19" s="213"/>
      <c r="C19" s="224"/>
      <c r="D19" s="217"/>
      <c r="E19" s="219"/>
      <c r="F19" s="220"/>
      <c r="G19" s="221"/>
      <c r="H19" s="226"/>
      <c r="I19" s="264"/>
      <c r="J19" s="194" t="s">
        <v>437</v>
      </c>
      <c r="K19" s="189" t="s">
        <v>439</v>
      </c>
      <c r="L19" s="191" t="s">
        <v>438</v>
      </c>
    </row>
    <row r="20" spans="1:12" ht="15" hidden="1" customHeight="1" x14ac:dyDescent="0.25">
      <c r="A20" s="210"/>
      <c r="B20" s="212"/>
      <c r="C20" s="223"/>
      <c r="D20" s="216"/>
      <c r="E20" s="218"/>
      <c r="F20" s="220"/>
      <c r="G20" s="221"/>
      <c r="H20" s="225"/>
      <c r="I20" s="263">
        <v>70</v>
      </c>
      <c r="J20" s="202" t="s">
        <v>440</v>
      </c>
      <c r="K20" s="204">
        <v>44399</v>
      </c>
      <c r="L20" s="200"/>
    </row>
    <row r="21" spans="1:12" ht="15" hidden="1" customHeight="1" x14ac:dyDescent="0.25">
      <c r="A21" s="211"/>
      <c r="B21" s="213"/>
      <c r="C21" s="224"/>
      <c r="D21" s="217"/>
      <c r="E21" s="219"/>
      <c r="F21" s="220"/>
      <c r="G21" s="221"/>
      <c r="H21" s="226"/>
      <c r="I21" s="264"/>
      <c r="J21" s="201"/>
      <c r="K21" s="201" t="s">
        <v>441</v>
      </c>
      <c r="L21" s="201"/>
    </row>
    <row r="22" spans="1:12" ht="15" hidden="1" customHeight="1" x14ac:dyDescent="0.25">
      <c r="A22" s="210"/>
      <c r="B22" s="212"/>
      <c r="C22" s="223"/>
      <c r="D22" s="216"/>
      <c r="E22" s="218"/>
      <c r="F22" s="220"/>
      <c r="G22" s="221"/>
      <c r="H22" s="225"/>
      <c r="I22" s="263">
        <v>70</v>
      </c>
      <c r="J22" s="197"/>
      <c r="K22" s="205">
        <v>44399</v>
      </c>
      <c r="L22" s="198"/>
    </row>
    <row r="23" spans="1:12" ht="15" hidden="1" customHeight="1" x14ac:dyDescent="0.25">
      <c r="A23" s="211"/>
      <c r="B23" s="213"/>
      <c r="C23" s="224"/>
      <c r="D23" s="217"/>
      <c r="E23" s="219"/>
      <c r="F23" s="220"/>
      <c r="G23" s="221"/>
      <c r="H23" s="226"/>
      <c r="I23" s="264"/>
      <c r="J23" s="203" t="s">
        <v>442</v>
      </c>
      <c r="K23" s="199" t="s">
        <v>443</v>
      </c>
      <c r="L23" s="195"/>
    </row>
    <row r="24" spans="1:12" ht="15" hidden="1" customHeight="1" x14ac:dyDescent="0.25">
      <c r="A24" s="210"/>
      <c r="B24" s="212"/>
      <c r="C24" s="214"/>
      <c r="D24" s="216"/>
      <c r="E24" s="218"/>
      <c r="F24" s="220"/>
      <c r="G24" s="221"/>
      <c r="H24" s="225"/>
      <c r="I24" s="9"/>
      <c r="J24" s="9"/>
    </row>
    <row r="25" spans="1:12" hidden="1" x14ac:dyDescent="0.25">
      <c r="A25" s="211"/>
      <c r="B25" s="213"/>
      <c r="C25" s="215"/>
      <c r="D25" s="217"/>
      <c r="E25" s="219"/>
      <c r="F25" s="220"/>
      <c r="G25" s="221"/>
      <c r="H25" s="226"/>
      <c r="I25" s="9"/>
      <c r="J25" s="9"/>
    </row>
    <row r="26" spans="1:12" hidden="1" x14ac:dyDescent="0.25">
      <c r="A26" s="210"/>
      <c r="B26" s="212"/>
      <c r="C26" s="214"/>
      <c r="D26" s="216"/>
      <c r="E26" s="218"/>
      <c r="F26" s="220"/>
      <c r="G26" s="221"/>
      <c r="H26" s="225"/>
      <c r="I26" s="2"/>
      <c r="J26" s="2"/>
      <c r="K26" s="2"/>
    </row>
    <row r="27" spans="1:12" hidden="1" x14ac:dyDescent="0.25">
      <c r="A27" s="211"/>
      <c r="B27" s="213"/>
      <c r="C27" s="215"/>
      <c r="D27" s="217"/>
      <c r="E27" s="219"/>
      <c r="F27" s="220"/>
      <c r="G27" s="221"/>
      <c r="H27" s="226"/>
      <c r="I27" s="2"/>
      <c r="J27" s="2"/>
      <c r="K27" s="2"/>
    </row>
    <row r="28" spans="1:12" hidden="1" x14ac:dyDescent="0.25">
      <c r="A28" s="210"/>
      <c r="B28" s="212"/>
      <c r="C28" s="214"/>
      <c r="D28" s="216"/>
      <c r="E28" s="218"/>
      <c r="F28" s="220"/>
      <c r="G28" s="221"/>
      <c r="H28" s="225"/>
      <c r="I28" s="2"/>
      <c r="J28" s="2"/>
      <c r="K28" s="2"/>
    </row>
    <row r="29" spans="1:12" hidden="1" x14ac:dyDescent="0.25">
      <c r="A29" s="211"/>
      <c r="B29" s="213"/>
      <c r="C29" s="215"/>
      <c r="D29" s="217"/>
      <c r="E29" s="219"/>
      <c r="F29" s="220"/>
      <c r="G29" s="221"/>
      <c r="H29" s="226"/>
      <c r="I29" s="2"/>
      <c r="J29" s="2"/>
      <c r="K29" s="2"/>
    </row>
    <row r="30" spans="1:12" hidden="1" x14ac:dyDescent="0.25">
      <c r="A30" s="210"/>
      <c r="B30" s="212"/>
      <c r="C30" s="214"/>
      <c r="D30" s="216"/>
      <c r="E30" s="218"/>
      <c r="F30" s="220"/>
      <c r="G30" s="221"/>
      <c r="H30" s="222"/>
      <c r="I30" s="2"/>
      <c r="J30" s="2"/>
      <c r="K30" s="2"/>
    </row>
    <row r="31" spans="1:12" hidden="1" x14ac:dyDescent="0.25">
      <c r="A31" s="211"/>
      <c r="B31" s="213"/>
      <c r="C31" s="215"/>
      <c r="D31" s="217"/>
      <c r="E31" s="219"/>
      <c r="F31" s="220"/>
      <c r="G31" s="221"/>
      <c r="H31" s="220"/>
      <c r="I31" s="2"/>
      <c r="J31" s="2"/>
      <c r="K31" s="2"/>
    </row>
    <row r="32" spans="1:12" hidden="1" x14ac:dyDescent="0.25">
      <c r="A32" s="210"/>
      <c r="B32" s="227"/>
      <c r="C32" s="228"/>
      <c r="D32" s="229"/>
      <c r="E32" s="218"/>
      <c r="F32" s="220"/>
      <c r="G32" s="221"/>
      <c r="H32" s="225"/>
      <c r="I32" s="2"/>
      <c r="J32" s="2"/>
      <c r="K32" s="2"/>
    </row>
    <row r="33" spans="1:11" x14ac:dyDescent="0.25">
      <c r="A33" s="211"/>
      <c r="B33" s="213"/>
      <c r="C33" s="224"/>
      <c r="D33" s="217"/>
      <c r="E33" s="219"/>
      <c r="F33" s="220"/>
      <c r="G33" s="221"/>
      <c r="H33" s="233"/>
      <c r="I33" s="2"/>
      <c r="J33" s="2"/>
      <c r="K33" s="2"/>
    </row>
    <row r="34" spans="1:11" x14ac:dyDescent="0.25">
      <c r="A34" s="20"/>
      <c r="B34" s="21"/>
      <c r="C34" s="21"/>
      <c r="D34" s="22"/>
      <c r="E34" s="23"/>
      <c r="F34" s="23"/>
      <c r="G34" s="24"/>
      <c r="H34" s="25">
        <f>SUM(H8:H33)</f>
        <v>5480.27</v>
      </c>
      <c r="I34" s="2"/>
      <c r="J34" s="2"/>
      <c r="K34" s="2"/>
    </row>
    <row r="35" spans="1:11" x14ac:dyDescent="0.25">
      <c r="A35" s="230" t="s">
        <v>17</v>
      </c>
      <c r="B35" s="230"/>
      <c r="C35" s="230"/>
      <c r="D35" s="230"/>
      <c r="E35" s="230"/>
      <c r="F35" s="230"/>
      <c r="G35" s="230"/>
      <c r="H35" s="230"/>
      <c r="I35" s="2"/>
      <c r="J35" s="2"/>
      <c r="K35" s="2"/>
    </row>
    <row r="36" spans="1:11" ht="29.25" x14ac:dyDescent="0.25">
      <c r="A36" s="12"/>
      <c r="B36" s="13" t="s">
        <v>5</v>
      </c>
      <c r="C36" s="13" t="s">
        <v>6</v>
      </c>
      <c r="D36" s="14" t="s">
        <v>7</v>
      </c>
      <c r="E36" s="15" t="s">
        <v>8</v>
      </c>
      <c r="F36" s="13" t="s">
        <v>9</v>
      </c>
      <c r="G36" s="15" t="s">
        <v>10</v>
      </c>
      <c r="H36" s="26" t="s">
        <v>11</v>
      </c>
      <c r="I36" s="2" t="s">
        <v>18</v>
      </c>
      <c r="J36" s="2"/>
      <c r="K36" s="2"/>
    </row>
    <row r="37" spans="1:11" s="173" customFormat="1" x14ac:dyDescent="0.25">
      <c r="A37" s="177">
        <v>1</v>
      </c>
      <c r="B37" s="178" t="s">
        <v>429</v>
      </c>
      <c r="C37" s="179" t="s">
        <v>430</v>
      </c>
      <c r="D37" s="180" t="s">
        <v>431</v>
      </c>
      <c r="E37" s="181">
        <v>44439</v>
      </c>
      <c r="F37" s="182"/>
      <c r="G37" s="183" t="s">
        <v>432</v>
      </c>
      <c r="H37" s="184">
        <v>896</v>
      </c>
      <c r="J37" s="175"/>
      <c r="K37" s="175"/>
    </row>
    <row r="38" spans="1:11" s="173" customFormat="1" hidden="1" x14ac:dyDescent="0.25">
      <c r="A38" s="177">
        <v>2</v>
      </c>
      <c r="B38" s="178"/>
      <c r="C38" s="179"/>
      <c r="D38" s="180"/>
      <c r="E38" s="181"/>
      <c r="F38" s="182"/>
      <c r="G38" s="183"/>
      <c r="H38" s="184"/>
      <c r="J38" s="175"/>
      <c r="K38" s="175"/>
    </row>
    <row r="39" spans="1:11" s="173" customFormat="1" hidden="1" x14ac:dyDescent="0.25">
      <c r="A39" s="177">
        <v>3</v>
      </c>
      <c r="B39" s="178"/>
      <c r="C39" s="179"/>
      <c r="D39" s="180"/>
      <c r="E39" s="181"/>
      <c r="F39" s="182"/>
      <c r="G39" s="183"/>
      <c r="H39" s="184"/>
      <c r="J39" s="175"/>
      <c r="K39" s="175"/>
    </row>
    <row r="40" spans="1:11" hidden="1" x14ac:dyDescent="0.25">
      <c r="A40" s="27">
        <v>4</v>
      </c>
      <c r="B40" s="28"/>
      <c r="C40" s="28"/>
      <c r="D40" s="29"/>
      <c r="E40" s="30"/>
      <c r="F40" s="182"/>
      <c r="G40" s="32"/>
      <c r="H40" s="36"/>
      <c r="J40" s="2"/>
      <c r="K40" s="2"/>
    </row>
    <row r="41" spans="1:11" hidden="1" x14ac:dyDescent="0.25">
      <c r="A41" s="27">
        <v>5</v>
      </c>
      <c r="B41" s="28"/>
      <c r="C41" s="28"/>
      <c r="D41" s="29"/>
      <c r="E41" s="30"/>
      <c r="F41" s="182"/>
      <c r="G41" s="32"/>
      <c r="H41" s="36"/>
      <c r="J41" s="2"/>
      <c r="K41" s="2"/>
    </row>
    <row r="42" spans="1:11" x14ac:dyDescent="0.25">
      <c r="A42" s="27"/>
      <c r="B42" s="28"/>
      <c r="C42" s="37"/>
      <c r="D42" s="29"/>
      <c r="E42" s="30"/>
      <c r="F42" s="186"/>
      <c r="G42" s="39"/>
      <c r="H42" s="170">
        <v>0</v>
      </c>
      <c r="J42" s="2"/>
      <c r="K42" s="2"/>
    </row>
    <row r="43" spans="1:11" ht="15.75" thickBot="1" x14ac:dyDescent="0.3">
      <c r="A43" s="41"/>
      <c r="B43" s="42"/>
      <c r="C43" s="42"/>
      <c r="D43" s="43"/>
      <c r="E43" s="44"/>
      <c r="F43" s="44"/>
      <c r="G43" s="45"/>
      <c r="H43" s="46">
        <f>SUM(H37:H42)</f>
        <v>896</v>
      </c>
      <c r="J43" s="2"/>
      <c r="K43" s="2"/>
    </row>
    <row r="44" spans="1:11" ht="15.75" thickBot="1" x14ac:dyDescent="0.3">
      <c r="A44" s="3"/>
      <c r="B44" s="2"/>
      <c r="C44" s="2"/>
      <c r="D44" s="4"/>
      <c r="E44" s="9"/>
      <c r="F44" s="9"/>
      <c r="G44" s="47" t="s">
        <v>20</v>
      </c>
      <c r="H44" s="48">
        <f>SUM(H43,H34)</f>
        <v>6376.27</v>
      </c>
      <c r="I44" s="2"/>
      <c r="J44" s="2"/>
      <c r="K44" s="2"/>
    </row>
    <row r="45" spans="1:11" x14ac:dyDescent="0.25">
      <c r="A45" s="3"/>
      <c r="B45" s="2"/>
      <c r="C45" s="2"/>
      <c r="D45" s="4"/>
      <c r="E45" s="9"/>
      <c r="F45" s="9"/>
      <c r="G45" s="47"/>
      <c r="H45" s="49"/>
      <c r="I45" s="9"/>
      <c r="J45" s="9"/>
      <c r="K45" s="9"/>
    </row>
    <row r="46" spans="1:11" x14ac:dyDescent="0.25">
      <c r="A46" s="3"/>
      <c r="B46" s="2"/>
      <c r="C46" s="2"/>
      <c r="D46" s="4"/>
      <c r="E46" s="9"/>
      <c r="F46" s="9"/>
      <c r="G46" s="10"/>
      <c r="H46" s="6"/>
      <c r="I46" s="137"/>
      <c r="J46" s="9"/>
      <c r="K46" s="9"/>
    </row>
    <row r="47" spans="1:11" ht="18.75" x14ac:dyDescent="0.25">
      <c r="A47" s="206" t="s">
        <v>0</v>
      </c>
      <c r="B47" s="206"/>
      <c r="C47" s="206"/>
      <c r="D47" s="206"/>
      <c r="E47" s="206"/>
      <c r="F47" s="206"/>
      <c r="G47" s="206"/>
      <c r="H47" s="206"/>
      <c r="I47" s="137"/>
      <c r="J47" s="9"/>
      <c r="K47" s="9"/>
    </row>
    <row r="48" spans="1:11" x14ac:dyDescent="0.25">
      <c r="A48" s="3"/>
      <c r="B48" s="2"/>
      <c r="C48" s="2"/>
      <c r="D48" s="4"/>
      <c r="E48" s="2"/>
      <c r="F48" s="2"/>
      <c r="G48" s="5"/>
      <c r="H48" s="6"/>
      <c r="I48" s="231"/>
      <c r="J48" s="9"/>
      <c r="K48" s="9"/>
    </row>
    <row r="49" spans="1:11" x14ac:dyDescent="0.25">
      <c r="A49" s="3"/>
      <c r="B49" s="2"/>
      <c r="C49" s="2"/>
      <c r="D49" s="4"/>
      <c r="E49" s="207" t="s">
        <v>1</v>
      </c>
      <c r="F49" s="207"/>
      <c r="G49" s="7">
        <v>44439</v>
      </c>
      <c r="H49" s="6"/>
      <c r="I49" s="231"/>
      <c r="J49" s="9"/>
      <c r="K49" s="9"/>
    </row>
    <row r="50" spans="1:11" x14ac:dyDescent="0.25">
      <c r="A50" s="3"/>
      <c r="B50" s="2"/>
      <c r="C50" s="2"/>
      <c r="D50" s="4"/>
      <c r="E50" s="208" t="s">
        <v>2</v>
      </c>
      <c r="F50" s="208"/>
      <c r="G50" s="8">
        <f>G4</f>
        <v>43218</v>
      </c>
      <c r="H50" s="6"/>
      <c r="I50" s="9"/>
      <c r="J50" s="9"/>
      <c r="K50" s="9"/>
    </row>
    <row r="51" spans="1:11" x14ac:dyDescent="0.25">
      <c r="A51" s="3"/>
      <c r="B51" s="2"/>
      <c r="C51" s="2"/>
      <c r="D51" s="4"/>
      <c r="E51" s="9"/>
      <c r="F51" s="9"/>
      <c r="G51" s="10"/>
      <c r="H51" s="11" t="s">
        <v>21</v>
      </c>
      <c r="I51" s="9"/>
      <c r="J51" s="9"/>
      <c r="K51" s="9"/>
    </row>
    <row r="52" spans="1:11" ht="15" customHeight="1" x14ac:dyDescent="0.25">
      <c r="A52" s="12"/>
      <c r="B52" s="209" t="s">
        <v>22</v>
      </c>
      <c r="C52" s="209"/>
      <c r="D52" s="209"/>
      <c r="E52" s="209"/>
      <c r="F52" s="209"/>
      <c r="G52" s="209"/>
      <c r="H52" s="209"/>
      <c r="I52" s="136"/>
      <c r="J52" s="9"/>
      <c r="K52" s="9"/>
    </row>
    <row r="53" spans="1:11" ht="29.25" x14ac:dyDescent="0.25">
      <c r="A53" s="12"/>
      <c r="B53" s="13" t="s">
        <v>5</v>
      </c>
      <c r="C53" s="13" t="s">
        <v>6</v>
      </c>
      <c r="D53" s="14" t="s">
        <v>7</v>
      </c>
      <c r="E53" s="15" t="s">
        <v>8</v>
      </c>
      <c r="F53" s="13" t="s">
        <v>9</v>
      </c>
      <c r="G53" s="15" t="s">
        <v>10</v>
      </c>
      <c r="H53" s="16" t="s">
        <v>11</v>
      </c>
      <c r="I53" s="136"/>
      <c r="J53" s="9"/>
      <c r="K53" s="9"/>
    </row>
    <row r="54" spans="1:11" ht="15" customHeight="1" x14ac:dyDescent="0.25">
      <c r="A54" s="210">
        <v>1</v>
      </c>
      <c r="B54" s="212"/>
      <c r="C54" s="223"/>
      <c r="D54" s="216"/>
      <c r="E54" s="218"/>
      <c r="F54" s="220"/>
      <c r="G54" s="221"/>
      <c r="H54" s="232">
        <v>0</v>
      </c>
      <c r="J54" s="9"/>
      <c r="K54" s="9"/>
    </row>
    <row r="55" spans="1:11" x14ac:dyDescent="0.25">
      <c r="A55" s="211"/>
      <c r="B55" s="213"/>
      <c r="C55" s="224"/>
      <c r="D55" s="217"/>
      <c r="E55" s="219"/>
      <c r="F55" s="220"/>
      <c r="G55" s="221"/>
      <c r="H55" s="232"/>
      <c r="J55" s="9"/>
      <c r="K55" s="9"/>
    </row>
    <row r="56" spans="1:11" s="173" customFormat="1" ht="15" hidden="1" customHeight="1" x14ac:dyDescent="0.25">
      <c r="A56" s="247">
        <v>2</v>
      </c>
      <c r="B56" s="249"/>
      <c r="C56" s="251"/>
      <c r="D56" s="253"/>
      <c r="E56" s="255"/>
      <c r="F56" s="262"/>
      <c r="G56" s="260"/>
      <c r="H56" s="232">
        <v>0</v>
      </c>
      <c r="I56" s="171"/>
      <c r="J56" s="171"/>
      <c r="K56" s="171"/>
    </row>
    <row r="57" spans="1:11" s="173" customFormat="1" hidden="1" x14ac:dyDescent="0.25">
      <c r="A57" s="248"/>
      <c r="B57" s="250"/>
      <c r="C57" s="252"/>
      <c r="D57" s="254"/>
      <c r="E57" s="256"/>
      <c r="F57" s="262"/>
      <c r="G57" s="260"/>
      <c r="H57" s="232"/>
      <c r="I57" s="171"/>
      <c r="J57" s="171"/>
      <c r="K57" s="171"/>
    </row>
    <row r="58" spans="1:11" ht="15" hidden="1" customHeight="1" x14ac:dyDescent="0.25">
      <c r="A58" s="210">
        <v>3</v>
      </c>
      <c r="B58" s="212"/>
      <c r="C58" s="214"/>
      <c r="D58" s="216"/>
      <c r="E58" s="218"/>
      <c r="F58" s="220"/>
      <c r="G58" s="221"/>
      <c r="H58" s="232">
        <v>0</v>
      </c>
      <c r="I58" s="9"/>
      <c r="J58" s="9"/>
      <c r="K58" s="9"/>
    </row>
    <row r="59" spans="1:11" hidden="1" x14ac:dyDescent="0.25">
      <c r="A59" s="211"/>
      <c r="B59" s="213"/>
      <c r="C59" s="215"/>
      <c r="D59" s="217"/>
      <c r="E59" s="219"/>
      <c r="F59" s="220"/>
      <c r="G59" s="221"/>
      <c r="H59" s="232"/>
      <c r="I59" s="9"/>
      <c r="J59" s="9"/>
      <c r="K59" s="9"/>
    </row>
    <row r="60" spans="1:11" ht="15" hidden="1" customHeight="1" x14ac:dyDescent="0.25">
      <c r="A60" s="210">
        <v>4</v>
      </c>
      <c r="B60" s="227"/>
      <c r="C60" s="228"/>
      <c r="D60" s="229"/>
      <c r="E60" s="218"/>
      <c r="F60" s="220"/>
      <c r="G60" s="221"/>
      <c r="H60" s="232">
        <v>0</v>
      </c>
      <c r="I60" s="9"/>
      <c r="J60" s="9"/>
      <c r="K60" s="9"/>
    </row>
    <row r="61" spans="1:11" hidden="1" x14ac:dyDescent="0.25">
      <c r="A61" s="211"/>
      <c r="B61" s="213"/>
      <c r="C61" s="224"/>
      <c r="D61" s="217"/>
      <c r="E61" s="219"/>
      <c r="F61" s="220"/>
      <c r="G61" s="221"/>
      <c r="H61" s="232"/>
      <c r="I61" s="9"/>
      <c r="J61" s="9"/>
      <c r="K61" s="9"/>
    </row>
    <row r="62" spans="1:11" hidden="1" x14ac:dyDescent="0.25">
      <c r="A62" s="210">
        <v>5</v>
      </c>
      <c r="B62" s="212"/>
      <c r="C62" s="214"/>
      <c r="D62" s="216"/>
      <c r="E62" s="218"/>
      <c r="F62" s="220"/>
      <c r="G62" s="221"/>
      <c r="H62" s="232">
        <v>0</v>
      </c>
      <c r="I62" s="9"/>
      <c r="J62" s="9"/>
      <c r="K62" s="9"/>
    </row>
    <row r="63" spans="1:11" hidden="1" x14ac:dyDescent="0.25">
      <c r="A63" s="211"/>
      <c r="B63" s="213"/>
      <c r="C63" s="215"/>
      <c r="D63" s="217"/>
      <c r="E63" s="219"/>
      <c r="F63" s="220"/>
      <c r="G63" s="221"/>
      <c r="H63" s="232"/>
      <c r="I63" s="9"/>
      <c r="J63" s="9"/>
      <c r="K63" s="9"/>
    </row>
    <row r="64" spans="1:11" hidden="1" x14ac:dyDescent="0.25">
      <c r="A64" s="210">
        <v>6</v>
      </c>
      <c r="B64" s="212"/>
      <c r="C64" s="212"/>
      <c r="D64" s="216"/>
      <c r="E64" s="218"/>
      <c r="F64" s="220"/>
      <c r="G64" s="221"/>
      <c r="H64" s="232">
        <v>0</v>
      </c>
      <c r="I64" s="9"/>
      <c r="J64" s="9"/>
      <c r="K64" s="9"/>
    </row>
    <row r="65" spans="1:11" hidden="1" x14ac:dyDescent="0.25">
      <c r="A65" s="211"/>
      <c r="B65" s="213"/>
      <c r="C65" s="213"/>
      <c r="D65" s="217"/>
      <c r="E65" s="219"/>
      <c r="F65" s="220"/>
      <c r="G65" s="221"/>
      <c r="H65" s="232"/>
      <c r="I65" s="9"/>
      <c r="J65" s="9"/>
      <c r="K65" s="9"/>
    </row>
    <row r="66" spans="1:11" hidden="1" x14ac:dyDescent="0.25">
      <c r="A66" s="210">
        <v>7</v>
      </c>
      <c r="B66" s="212"/>
      <c r="C66" s="212"/>
      <c r="D66" s="216"/>
      <c r="E66" s="218"/>
      <c r="F66" s="220"/>
      <c r="G66" s="221"/>
      <c r="H66" s="232">
        <v>0</v>
      </c>
      <c r="I66" s="9"/>
      <c r="J66" s="9"/>
      <c r="K66" s="9"/>
    </row>
    <row r="67" spans="1:11" hidden="1" x14ac:dyDescent="0.25">
      <c r="A67" s="211"/>
      <c r="B67" s="213"/>
      <c r="C67" s="213"/>
      <c r="D67" s="217"/>
      <c r="E67" s="219"/>
      <c r="F67" s="220"/>
      <c r="G67" s="221"/>
      <c r="H67" s="232"/>
      <c r="I67" s="9"/>
      <c r="J67" s="9"/>
      <c r="K67" s="9"/>
    </row>
    <row r="68" spans="1:11" ht="15" hidden="1" customHeight="1" x14ac:dyDescent="0.25">
      <c r="A68" s="210">
        <v>8</v>
      </c>
      <c r="B68" s="212"/>
      <c r="C68" s="212"/>
      <c r="D68" s="216"/>
      <c r="E68" s="218"/>
      <c r="F68" s="220"/>
      <c r="G68" s="221"/>
      <c r="H68" s="232">
        <v>0</v>
      </c>
      <c r="I68" s="9"/>
      <c r="J68" s="9"/>
      <c r="K68" s="9"/>
    </row>
    <row r="69" spans="1:11" ht="15" hidden="1" customHeight="1" x14ac:dyDescent="0.25">
      <c r="A69" s="211"/>
      <c r="B69" s="213"/>
      <c r="C69" s="213"/>
      <c r="D69" s="217"/>
      <c r="E69" s="219"/>
      <c r="F69" s="220"/>
      <c r="G69" s="221"/>
      <c r="H69" s="232"/>
      <c r="I69" s="9"/>
      <c r="J69" s="9"/>
      <c r="K69" s="9"/>
    </row>
    <row r="70" spans="1:11" x14ac:dyDescent="0.25">
      <c r="A70" s="20"/>
      <c r="B70" s="21"/>
      <c r="C70" s="21"/>
      <c r="D70" s="22"/>
      <c r="E70" s="23"/>
      <c r="F70" s="23"/>
      <c r="G70" s="24"/>
      <c r="H70" s="25">
        <f>SUM(H54:H69)</f>
        <v>0</v>
      </c>
      <c r="I70" s="2"/>
      <c r="J70" s="2"/>
      <c r="K70" s="2"/>
    </row>
    <row r="71" spans="1:11" x14ac:dyDescent="0.25">
      <c r="A71" s="230" t="s">
        <v>17</v>
      </c>
      <c r="B71" s="230"/>
      <c r="C71" s="230"/>
      <c r="D71" s="230"/>
      <c r="E71" s="230"/>
      <c r="F71" s="230"/>
      <c r="G71" s="230"/>
      <c r="H71" s="230"/>
      <c r="J71" s="2"/>
      <c r="K71" s="2"/>
    </row>
    <row r="72" spans="1:11" ht="29.25" x14ac:dyDescent="0.25">
      <c r="A72" s="12"/>
      <c r="B72" s="13" t="s">
        <v>5</v>
      </c>
      <c r="C72" s="13" t="s">
        <v>6</v>
      </c>
      <c r="D72" s="14" t="s">
        <v>7</v>
      </c>
      <c r="E72" s="15" t="s">
        <v>8</v>
      </c>
      <c r="F72" s="13" t="s">
        <v>9</v>
      </c>
      <c r="G72" s="15" t="s">
        <v>10</v>
      </c>
      <c r="H72" s="26" t="s">
        <v>11</v>
      </c>
      <c r="J72" s="2"/>
      <c r="K72" s="2"/>
    </row>
    <row r="73" spans="1:11" x14ac:dyDescent="0.25">
      <c r="A73" s="27">
        <v>1</v>
      </c>
      <c r="B73" s="28"/>
      <c r="C73" s="28"/>
      <c r="D73" s="29"/>
      <c r="E73" s="30"/>
      <c r="F73" s="34"/>
      <c r="G73" s="35"/>
      <c r="H73" s="50">
        <v>0</v>
      </c>
      <c r="J73" s="2"/>
      <c r="K73" s="2"/>
    </row>
    <row r="74" spans="1:11" hidden="1" x14ac:dyDescent="0.25">
      <c r="A74" s="27">
        <v>2</v>
      </c>
      <c r="B74" s="28"/>
      <c r="C74" s="28"/>
      <c r="D74" s="29"/>
      <c r="E74" s="30"/>
      <c r="F74" s="34"/>
      <c r="G74" s="35"/>
      <c r="H74" s="170"/>
      <c r="J74" s="2"/>
      <c r="K74" s="2"/>
    </row>
    <row r="75" spans="1:11" hidden="1" x14ac:dyDescent="0.25">
      <c r="A75" s="27">
        <v>3</v>
      </c>
      <c r="B75" s="28"/>
      <c r="C75" s="28"/>
      <c r="D75" s="29"/>
      <c r="E75" s="30"/>
      <c r="F75" s="34"/>
      <c r="G75" s="35"/>
      <c r="H75" s="170"/>
      <c r="J75" s="2"/>
      <c r="K75" s="2"/>
    </row>
    <row r="76" spans="1:11" hidden="1" x14ac:dyDescent="0.25">
      <c r="A76" s="27">
        <v>4</v>
      </c>
      <c r="B76" s="28"/>
      <c r="C76" s="28"/>
      <c r="D76" s="29"/>
      <c r="E76" s="30"/>
      <c r="F76" s="34"/>
      <c r="G76" s="35"/>
      <c r="H76" s="170"/>
      <c r="J76" s="2"/>
      <c r="K76" s="2"/>
    </row>
    <row r="77" spans="1:11" ht="15.75" thickBot="1" x14ac:dyDescent="0.3">
      <c r="A77" s="41"/>
      <c r="B77" s="42"/>
      <c r="C77" s="42"/>
      <c r="D77" s="43"/>
      <c r="E77" s="44"/>
      <c r="F77" s="44"/>
      <c r="G77" s="45"/>
      <c r="H77" s="46">
        <f>SUM(H73:H76)</f>
        <v>0</v>
      </c>
    </row>
    <row r="78" spans="1:11" ht="15.75" thickBot="1" x14ac:dyDescent="0.3">
      <c r="A78" s="3"/>
      <c r="B78" s="2"/>
      <c r="C78" s="2"/>
      <c r="D78" s="4"/>
      <c r="E78" s="9"/>
      <c r="F78" s="9"/>
      <c r="G78" s="47" t="s">
        <v>23</v>
      </c>
      <c r="H78" s="48">
        <f>SUM(H77,H70)</f>
        <v>0</v>
      </c>
    </row>
    <row r="79" spans="1:11" ht="15.75" thickBot="1" x14ac:dyDescent="0.3">
      <c r="A79" s="3"/>
      <c r="B79" s="2"/>
      <c r="C79" s="2"/>
      <c r="D79" s="4"/>
      <c r="E79" s="9"/>
      <c r="F79" s="9"/>
      <c r="G79" s="10"/>
      <c r="H79" s="51"/>
    </row>
    <row r="80" spans="1:11" ht="15.75" thickBot="1" x14ac:dyDescent="0.3">
      <c r="A80" s="3"/>
      <c r="B80" s="2"/>
      <c r="C80" s="2"/>
      <c r="D80" s="4"/>
      <c r="E80" s="9"/>
      <c r="F80" s="9"/>
      <c r="G80" s="47" t="s">
        <v>24</v>
      </c>
      <c r="H80" s="52">
        <f>SUM(H78,H44)</f>
        <v>6376.27</v>
      </c>
    </row>
    <row r="81" spans="1:8" x14ac:dyDescent="0.25">
      <c r="A81" s="3"/>
      <c r="B81" s="2"/>
      <c r="C81" s="2"/>
      <c r="D81" s="4"/>
      <c r="E81" s="9"/>
      <c r="F81" s="9"/>
      <c r="G81" s="10"/>
      <c r="H81" s="6"/>
    </row>
    <row r="82" spans="1:8" x14ac:dyDescent="0.25">
      <c r="A82" s="3"/>
      <c r="B82" s="2"/>
      <c r="C82" s="2"/>
      <c r="D82" s="4"/>
      <c r="E82" s="9"/>
      <c r="F82" s="9"/>
      <c r="G82" s="10"/>
      <c r="H82" s="6"/>
    </row>
    <row r="83" spans="1:8" x14ac:dyDescent="0.25">
      <c r="A83" s="3"/>
      <c r="B83" s="2"/>
      <c r="C83" s="2"/>
      <c r="D83" s="4"/>
      <c r="E83" s="9"/>
      <c r="F83" s="9"/>
      <c r="G83" s="10"/>
      <c r="H83" s="6"/>
    </row>
    <row r="84" spans="1:8" x14ac:dyDescent="0.25">
      <c r="A84" s="3"/>
      <c r="B84" s="2"/>
      <c r="C84" s="2"/>
      <c r="D84" s="4"/>
      <c r="E84" s="9"/>
      <c r="F84" s="9"/>
      <c r="G84" s="10"/>
      <c r="H84" s="6"/>
    </row>
    <row r="85" spans="1:8" x14ac:dyDescent="0.25">
      <c r="A85" s="3"/>
      <c r="B85" s="2"/>
      <c r="C85" s="2"/>
      <c r="D85" s="4"/>
      <c r="E85" s="9"/>
      <c r="F85" s="9"/>
      <c r="G85" s="10"/>
      <c r="H85" s="6"/>
    </row>
    <row r="86" spans="1:8" x14ac:dyDescent="0.25">
      <c r="A86" s="3"/>
      <c r="B86" s="2"/>
      <c r="C86" s="2"/>
      <c r="D86" s="4"/>
      <c r="E86" s="9"/>
      <c r="F86" s="9"/>
      <c r="G86" s="10"/>
      <c r="H86" s="6"/>
    </row>
  </sheetData>
  <mergeCells count="187">
    <mergeCell ref="A1:H1"/>
    <mergeCell ref="E3:F3"/>
    <mergeCell ref="E4:F4"/>
    <mergeCell ref="B6:H6"/>
    <mergeCell ref="A8:A9"/>
    <mergeCell ref="B8:B9"/>
    <mergeCell ref="C8:C9"/>
    <mergeCell ref="D8:D9"/>
    <mergeCell ref="E8:E9"/>
    <mergeCell ref="F8:F9"/>
    <mergeCell ref="G8:G9"/>
    <mergeCell ref="H8:H9"/>
    <mergeCell ref="A10:A11"/>
    <mergeCell ref="B10:B11"/>
    <mergeCell ref="C10:C11"/>
    <mergeCell ref="D10:D11"/>
    <mergeCell ref="E10:E11"/>
    <mergeCell ref="F10:F11"/>
    <mergeCell ref="G10:G11"/>
    <mergeCell ref="H10:H11"/>
    <mergeCell ref="G12:G13"/>
    <mergeCell ref="H12:H13"/>
    <mergeCell ref="A14:A15"/>
    <mergeCell ref="B14:B15"/>
    <mergeCell ref="C14:C15"/>
    <mergeCell ref="D14:D15"/>
    <mergeCell ref="E14:E15"/>
    <mergeCell ref="F14:F15"/>
    <mergeCell ref="G14:G15"/>
    <mergeCell ref="H14:H15"/>
    <mergeCell ref="A12:A13"/>
    <mergeCell ref="B12:B13"/>
    <mergeCell ref="C12:C13"/>
    <mergeCell ref="D12:D13"/>
    <mergeCell ref="E12:E13"/>
    <mergeCell ref="F12:F13"/>
    <mergeCell ref="G16:G17"/>
    <mergeCell ref="H16:H17"/>
    <mergeCell ref="A18:A19"/>
    <mergeCell ref="B18:B19"/>
    <mergeCell ref="C18:C19"/>
    <mergeCell ref="D18:D19"/>
    <mergeCell ref="E18:E19"/>
    <mergeCell ref="F18:F19"/>
    <mergeCell ref="G18:G19"/>
    <mergeCell ref="H18:H19"/>
    <mergeCell ref="A16:A17"/>
    <mergeCell ref="B16:B17"/>
    <mergeCell ref="C16:C17"/>
    <mergeCell ref="D16:D17"/>
    <mergeCell ref="E16:E17"/>
    <mergeCell ref="F16:F17"/>
    <mergeCell ref="G20:G21"/>
    <mergeCell ref="H20:H21"/>
    <mergeCell ref="A22:A23"/>
    <mergeCell ref="B22:B23"/>
    <mergeCell ref="C22:C23"/>
    <mergeCell ref="D22:D23"/>
    <mergeCell ref="E22:E23"/>
    <mergeCell ref="F22:F23"/>
    <mergeCell ref="G22:G23"/>
    <mergeCell ref="H22:H23"/>
    <mergeCell ref="A20:A21"/>
    <mergeCell ref="B20:B21"/>
    <mergeCell ref="C20:C21"/>
    <mergeCell ref="D20:D21"/>
    <mergeCell ref="E20:E21"/>
    <mergeCell ref="F20:F21"/>
    <mergeCell ref="G24:G25"/>
    <mergeCell ref="H24:H25"/>
    <mergeCell ref="A26:A27"/>
    <mergeCell ref="B26:B27"/>
    <mergeCell ref="C26:C27"/>
    <mergeCell ref="D26:D27"/>
    <mergeCell ref="E26:E27"/>
    <mergeCell ref="F26:F27"/>
    <mergeCell ref="G26:G27"/>
    <mergeCell ref="H26:H27"/>
    <mergeCell ref="A24:A25"/>
    <mergeCell ref="B24:B25"/>
    <mergeCell ref="C24:C25"/>
    <mergeCell ref="D24:D25"/>
    <mergeCell ref="E24:E25"/>
    <mergeCell ref="F24:F25"/>
    <mergeCell ref="G28:G29"/>
    <mergeCell ref="H28:H29"/>
    <mergeCell ref="A30:A31"/>
    <mergeCell ref="B30:B31"/>
    <mergeCell ref="C30:C31"/>
    <mergeCell ref="D30:D31"/>
    <mergeCell ref="E30:E31"/>
    <mergeCell ref="F30:F31"/>
    <mergeCell ref="G30:G31"/>
    <mergeCell ref="H30:H31"/>
    <mergeCell ref="A28:A29"/>
    <mergeCell ref="B28:B29"/>
    <mergeCell ref="C28:C29"/>
    <mergeCell ref="D28:D29"/>
    <mergeCell ref="E28:E29"/>
    <mergeCell ref="F28:F29"/>
    <mergeCell ref="A35:H35"/>
    <mergeCell ref="A47:H47"/>
    <mergeCell ref="I48:I49"/>
    <mergeCell ref="E49:F49"/>
    <mergeCell ref="E50:F50"/>
    <mergeCell ref="B52:H52"/>
    <mergeCell ref="G32:G33"/>
    <mergeCell ref="H32:H33"/>
    <mergeCell ref="A32:A33"/>
    <mergeCell ref="B32:B33"/>
    <mergeCell ref="C32:C33"/>
    <mergeCell ref="D32:D33"/>
    <mergeCell ref="E32:E33"/>
    <mergeCell ref="F32:F33"/>
    <mergeCell ref="G54:G55"/>
    <mergeCell ref="H54:H55"/>
    <mergeCell ref="A56:A57"/>
    <mergeCell ref="B56:B57"/>
    <mergeCell ref="C56:C57"/>
    <mergeCell ref="D56:D57"/>
    <mergeCell ref="E56:E57"/>
    <mergeCell ref="F56:F57"/>
    <mergeCell ref="G56:G57"/>
    <mergeCell ref="H56:H57"/>
    <mergeCell ref="A54:A55"/>
    <mergeCell ref="B54:B55"/>
    <mergeCell ref="C54:C55"/>
    <mergeCell ref="D54:D55"/>
    <mergeCell ref="E54:E55"/>
    <mergeCell ref="F54:F55"/>
    <mergeCell ref="G58:G59"/>
    <mergeCell ref="H58:H59"/>
    <mergeCell ref="A60:A61"/>
    <mergeCell ref="B60:B61"/>
    <mergeCell ref="C60:C61"/>
    <mergeCell ref="D60:D61"/>
    <mergeCell ref="E60:E61"/>
    <mergeCell ref="F60:F61"/>
    <mergeCell ref="G60:G61"/>
    <mergeCell ref="H60:H61"/>
    <mergeCell ref="A58:A59"/>
    <mergeCell ref="B58:B59"/>
    <mergeCell ref="C58:C59"/>
    <mergeCell ref="D58:D59"/>
    <mergeCell ref="E58:E59"/>
    <mergeCell ref="F58:F59"/>
    <mergeCell ref="F66:F67"/>
    <mergeCell ref="G62:G63"/>
    <mergeCell ref="H62:H63"/>
    <mergeCell ref="A64:A65"/>
    <mergeCell ref="B64:B65"/>
    <mergeCell ref="C64:C65"/>
    <mergeCell ref="D64:D65"/>
    <mergeCell ref="E64:E65"/>
    <mergeCell ref="F64:F65"/>
    <mergeCell ref="G64:G65"/>
    <mergeCell ref="H64:H65"/>
    <mergeCell ref="A62:A63"/>
    <mergeCell ref="B62:B63"/>
    <mergeCell ref="C62:C63"/>
    <mergeCell ref="D62:D63"/>
    <mergeCell ref="E62:E63"/>
    <mergeCell ref="F62:F63"/>
    <mergeCell ref="I22:I23"/>
    <mergeCell ref="I20:I21"/>
    <mergeCell ref="I18:I19"/>
    <mergeCell ref="I16:I17"/>
    <mergeCell ref="I10:I11"/>
    <mergeCell ref="I12:I13"/>
    <mergeCell ref="I14:I15"/>
    <mergeCell ref="I8:I9"/>
    <mergeCell ref="A71:H71"/>
    <mergeCell ref="G66:G67"/>
    <mergeCell ref="H66:H67"/>
    <mergeCell ref="A68:A69"/>
    <mergeCell ref="B68:B69"/>
    <mergeCell ref="C68:C69"/>
    <mergeCell ref="D68:D69"/>
    <mergeCell ref="E68:E69"/>
    <mergeCell ref="F68:F69"/>
    <mergeCell ref="G68:G69"/>
    <mergeCell ref="H68:H69"/>
    <mergeCell ref="A66:A67"/>
    <mergeCell ref="B66:B67"/>
    <mergeCell ref="C66:C67"/>
    <mergeCell ref="D66:D67"/>
    <mergeCell ref="E66:E67"/>
  </mergeCells>
  <conditionalFormatting sqref="G49:G50">
    <cfRule type="cellIs" dxfId="0" priority="1" operator="equal">
      <formula>0</formula>
    </cfRule>
  </conditionalFormatting>
  <hyperlinks>
    <hyperlink ref="J20" r:id="rId1" xr:uid="{E23E5F09-B03F-4711-9AD1-2DC9CFF9FE6C}"/>
    <hyperlink ref="J23" r:id="rId2" xr:uid="{D7A6070E-5EA0-4F46-A71F-8FAE155B2ECD}"/>
    <hyperlink ref="J9" r:id="rId3" xr:uid="{87D05C13-F145-4BC5-B29B-2D16CC7B6045}"/>
  </hyperlinks>
  <pageMargins left="0.7" right="0.7" top="0.75" bottom="0.75" header="0.3" footer="0.3"/>
  <pageSetup scale="50" orientation="portrait" horizontalDpi="1200" verticalDpi="1200" r:id="rId4"/>
  <drawing r:id="rId5"/>
  <legacy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D758F-90F5-4943-AB97-F1CF48FD439A}">
  <dimension ref="A1:M94"/>
  <sheetViews>
    <sheetView workbookViewId="0">
      <selection activeCell="G22" sqref="G22"/>
    </sheetView>
  </sheetViews>
  <sheetFormatPr defaultRowHeight="15" x14ac:dyDescent="0.25"/>
  <cols>
    <col min="1" max="1" width="14" style="1" customWidth="1"/>
    <col min="2" max="2" width="33.28515625" style="1" customWidth="1"/>
    <col min="3" max="3" width="13.140625" style="1" customWidth="1"/>
    <col min="4" max="4" width="12" style="1" customWidth="1"/>
    <col min="5" max="5" width="16.5703125" style="1" customWidth="1"/>
    <col min="6" max="6" width="15.28515625" style="1" customWidth="1"/>
    <col min="7" max="7" width="18.140625" style="1" customWidth="1"/>
    <col min="8" max="8" width="3" style="1" customWidth="1"/>
    <col min="9" max="9" width="9.140625" style="1"/>
    <col min="10" max="10" width="8" style="1" customWidth="1"/>
    <col min="11" max="11" width="7.42578125" style="1" customWidth="1"/>
    <col min="12" max="16384" width="9.140625" style="1"/>
  </cols>
  <sheetData>
    <row r="1" spans="1:13" ht="18.75" x14ac:dyDescent="0.25">
      <c r="A1" s="206"/>
      <c r="B1" s="206"/>
      <c r="C1" s="206"/>
      <c r="D1" s="206"/>
      <c r="E1" s="206"/>
      <c r="F1" s="206"/>
      <c r="G1" s="206"/>
      <c r="H1" s="2"/>
    </row>
    <row r="2" spans="1:13" x14ac:dyDescent="0.25">
      <c r="A2" s="2"/>
      <c r="B2" s="2"/>
      <c r="C2" s="4"/>
      <c r="D2" s="2"/>
      <c r="E2" s="2"/>
      <c r="F2" s="5"/>
      <c r="G2" s="6"/>
      <c r="H2" s="2"/>
    </row>
    <row r="3" spans="1:13" x14ac:dyDescent="0.25">
      <c r="A3" s="2"/>
      <c r="B3" s="2"/>
      <c r="C3" s="4"/>
      <c r="D3" s="207" t="s">
        <v>1</v>
      </c>
      <c r="E3" s="207"/>
      <c r="F3" s="53">
        <v>44439</v>
      </c>
      <c r="G3" s="6"/>
      <c r="H3" s="2"/>
    </row>
    <row r="4" spans="1:13" x14ac:dyDescent="0.25">
      <c r="A4" s="2"/>
      <c r="B4" s="2"/>
      <c r="C4" s="4"/>
      <c r="D4" s="208" t="s">
        <v>2</v>
      </c>
      <c r="E4" s="208"/>
      <c r="F4" s="8"/>
      <c r="G4" s="6"/>
      <c r="H4" s="2"/>
    </row>
    <row r="5" spans="1:13" x14ac:dyDescent="0.25">
      <c r="A5" s="2"/>
      <c r="B5" s="2"/>
      <c r="C5" s="4"/>
      <c r="D5" s="9"/>
      <c r="E5" s="9"/>
      <c r="F5" s="10"/>
      <c r="G5" s="11" t="s">
        <v>25</v>
      </c>
      <c r="H5" s="11"/>
    </row>
    <row r="6" spans="1:13" ht="15.75" x14ac:dyDescent="0.25">
      <c r="A6" s="209" t="s">
        <v>417</v>
      </c>
      <c r="B6" s="209"/>
      <c r="C6" s="209"/>
      <c r="D6" s="209"/>
      <c r="E6" s="209"/>
      <c r="F6" s="209"/>
      <c r="G6" s="209"/>
      <c r="H6" s="54"/>
      <c r="I6" s="55"/>
    </row>
    <row r="7" spans="1:13" ht="47.25" customHeight="1" x14ac:dyDescent="0.25">
      <c r="A7" s="15" t="s">
        <v>26</v>
      </c>
      <c r="B7" s="15" t="s">
        <v>27</v>
      </c>
      <c r="C7" s="56" t="s">
        <v>28</v>
      </c>
      <c r="D7" s="15" t="s">
        <v>29</v>
      </c>
      <c r="E7" s="15" t="s">
        <v>30</v>
      </c>
      <c r="F7" s="15" t="s">
        <v>31</v>
      </c>
      <c r="G7" s="57" t="s">
        <v>11</v>
      </c>
      <c r="H7" s="9"/>
    </row>
    <row r="8" spans="1:13" ht="30" customHeight="1" x14ac:dyDescent="0.25">
      <c r="A8" s="58">
        <v>1</v>
      </c>
      <c r="B8" s="59" t="s">
        <v>344</v>
      </c>
      <c r="C8" s="60">
        <v>29466</v>
      </c>
      <c r="D8" s="61">
        <v>9</v>
      </c>
      <c r="E8" s="62">
        <f>C8*D8</f>
        <v>265194</v>
      </c>
      <c r="F8" s="63">
        <v>12</v>
      </c>
      <c r="G8" s="64">
        <f>ROUNDUP(E8/F8,2)</f>
        <v>22099.5</v>
      </c>
      <c r="H8" s="65"/>
      <c r="I8" s="66"/>
      <c r="J8" s="66"/>
      <c r="K8" s="66"/>
      <c r="L8" s="66"/>
      <c r="M8" s="66"/>
    </row>
    <row r="9" spans="1:13" ht="30" customHeight="1" x14ac:dyDescent="0.25">
      <c r="C9" s="67"/>
      <c r="D9" s="68"/>
      <c r="E9" s="68"/>
      <c r="F9" s="69" t="s">
        <v>24</v>
      </c>
      <c r="G9" s="70">
        <f>SUM(G8:G8)</f>
        <v>22099.5</v>
      </c>
      <c r="H9" s="9"/>
    </row>
    <row r="10" spans="1:13" x14ac:dyDescent="0.25">
      <c r="A10" s="2"/>
      <c r="B10" s="2"/>
      <c r="C10" s="4"/>
      <c r="D10" s="9"/>
      <c r="E10" s="9"/>
      <c r="F10" s="69" t="s">
        <v>46</v>
      </c>
      <c r="G10" s="71"/>
      <c r="H10" s="9"/>
    </row>
    <row r="11" spans="1:13" ht="15.75" thickBot="1" x14ac:dyDescent="0.3">
      <c r="A11" s="2"/>
      <c r="B11" s="2"/>
      <c r="C11" s="4"/>
      <c r="D11" s="9"/>
      <c r="E11" s="9"/>
      <c r="F11" s="10"/>
      <c r="G11" s="71"/>
      <c r="H11" s="9"/>
    </row>
    <row r="12" spans="1:13" ht="15.75" thickBot="1" x14ac:dyDescent="0.3">
      <c r="A12" s="2"/>
      <c r="B12" s="2"/>
      <c r="C12" s="4"/>
      <c r="D12" s="9"/>
      <c r="E12" s="9"/>
      <c r="F12" s="69" t="s">
        <v>24</v>
      </c>
      <c r="G12" s="72">
        <f>G9+G10</f>
        <v>22099.5</v>
      </c>
      <c r="H12" s="2"/>
    </row>
    <row r="13" spans="1:13" x14ac:dyDescent="0.25">
      <c r="A13" s="2"/>
      <c r="B13" s="2"/>
      <c r="C13" s="4"/>
      <c r="D13" s="9"/>
      <c r="E13" s="9"/>
      <c r="F13" s="10"/>
      <c r="G13" s="6"/>
      <c r="H13" s="2"/>
    </row>
    <row r="14" spans="1:13" x14ac:dyDescent="0.25">
      <c r="A14" s="2"/>
      <c r="B14" s="2"/>
      <c r="C14" s="4"/>
      <c r="D14" s="9"/>
      <c r="E14" s="9"/>
      <c r="H14" s="2"/>
    </row>
    <row r="15" spans="1:13" x14ac:dyDescent="0.25">
      <c r="A15" s="2"/>
      <c r="B15" s="2"/>
      <c r="C15" s="4"/>
      <c r="D15" s="9"/>
      <c r="E15" s="9"/>
      <c r="H15" s="2"/>
    </row>
    <row r="16" spans="1:13" x14ac:dyDescent="0.25">
      <c r="H16" s="2"/>
    </row>
    <row r="17" spans="8:8" x14ac:dyDescent="0.25">
      <c r="H17" s="2"/>
    </row>
    <row r="18" spans="8:8" x14ac:dyDescent="0.25">
      <c r="H18" s="2"/>
    </row>
    <row r="19" spans="8:8" x14ac:dyDescent="0.25">
      <c r="H19" s="2"/>
    </row>
    <row r="20" spans="8:8" x14ac:dyDescent="0.25">
      <c r="H20" s="2"/>
    </row>
    <row r="21" spans="8:8" x14ac:dyDescent="0.25">
      <c r="H21" s="2"/>
    </row>
    <row r="22" spans="8:8" x14ac:dyDescent="0.25">
      <c r="H22" s="2"/>
    </row>
    <row r="23" spans="8:8" x14ac:dyDescent="0.25">
      <c r="H23" s="2"/>
    </row>
    <row r="24" spans="8:8" x14ac:dyDescent="0.25">
      <c r="H24" s="2"/>
    </row>
    <row r="25" spans="8:8" x14ac:dyDescent="0.25">
      <c r="H25" s="2"/>
    </row>
    <row r="26" spans="8:8" x14ac:dyDescent="0.25">
      <c r="H26" s="2"/>
    </row>
    <row r="27" spans="8:8" x14ac:dyDescent="0.25">
      <c r="H27" s="11"/>
    </row>
    <row r="28" spans="8:8" x14ac:dyDescent="0.25">
      <c r="H28" s="2"/>
    </row>
    <row r="29" spans="8:8" x14ac:dyDescent="0.25">
      <c r="H29" s="9"/>
    </row>
    <row r="30" spans="8:8" x14ac:dyDescent="0.25">
      <c r="H30" s="9"/>
    </row>
    <row r="31" spans="8:8" x14ac:dyDescent="0.25">
      <c r="H31" s="9"/>
    </row>
    <row r="32" spans="8:8" x14ac:dyDescent="0.25">
      <c r="H32" s="9"/>
    </row>
    <row r="33" spans="8:8" x14ac:dyDescent="0.25">
      <c r="H33" s="9"/>
    </row>
    <row r="34" spans="8:8" x14ac:dyDescent="0.25">
      <c r="H34" s="9"/>
    </row>
    <row r="35" spans="8:8" x14ac:dyDescent="0.25">
      <c r="H35" s="9"/>
    </row>
    <row r="36" spans="8:8" x14ac:dyDescent="0.25">
      <c r="H36" s="9"/>
    </row>
    <row r="37" spans="8:8" x14ac:dyDescent="0.25">
      <c r="H37" s="9"/>
    </row>
    <row r="38" spans="8:8" x14ac:dyDescent="0.25">
      <c r="H38" s="9"/>
    </row>
    <row r="39" spans="8:8" x14ac:dyDescent="0.25">
      <c r="H39" s="9"/>
    </row>
    <row r="40" spans="8:8" x14ac:dyDescent="0.25">
      <c r="H40" s="9"/>
    </row>
    <row r="41" spans="8:8" x14ac:dyDescent="0.25">
      <c r="H41" s="9"/>
    </row>
    <row r="42" spans="8:8" x14ac:dyDescent="0.25">
      <c r="H42" s="9"/>
    </row>
    <row r="43" spans="8:8" x14ac:dyDescent="0.25">
      <c r="H43" s="9"/>
    </row>
    <row r="44" spans="8:8" x14ac:dyDescent="0.25">
      <c r="H44" s="9"/>
    </row>
    <row r="45" spans="8:8" x14ac:dyDescent="0.25">
      <c r="H45" s="9"/>
    </row>
    <row r="46" spans="8:8" x14ac:dyDescent="0.25">
      <c r="H46" s="9"/>
    </row>
    <row r="47" spans="8:8" x14ac:dyDescent="0.25">
      <c r="H47" s="9"/>
    </row>
    <row r="48" spans="8:8" x14ac:dyDescent="0.25">
      <c r="H48" s="9"/>
    </row>
    <row r="49" spans="8:8" x14ac:dyDescent="0.25">
      <c r="H49" s="9"/>
    </row>
    <row r="50" spans="8:8" x14ac:dyDescent="0.25">
      <c r="H50" s="9"/>
    </row>
    <row r="51" spans="8:8" x14ac:dyDescent="0.25">
      <c r="H51" s="9"/>
    </row>
    <row r="52" spans="8:8" x14ac:dyDescent="0.25">
      <c r="H52" s="9"/>
    </row>
    <row r="53" spans="8:8" x14ac:dyDescent="0.25">
      <c r="H53" s="9"/>
    </row>
    <row r="54" spans="8:8" x14ac:dyDescent="0.25">
      <c r="H54" s="9"/>
    </row>
    <row r="55" spans="8:8" x14ac:dyDescent="0.25">
      <c r="H55" s="9"/>
    </row>
    <row r="56" spans="8:8" x14ac:dyDescent="0.25">
      <c r="H56" s="2"/>
    </row>
    <row r="57" spans="8:8" x14ac:dyDescent="0.25">
      <c r="H57" s="2"/>
    </row>
    <row r="58" spans="8:8" x14ac:dyDescent="0.25">
      <c r="H58" s="2"/>
    </row>
    <row r="59" spans="8:8" x14ac:dyDescent="0.25">
      <c r="H59" s="2"/>
    </row>
    <row r="60" spans="8:8" x14ac:dyDescent="0.25">
      <c r="H60" s="9"/>
    </row>
    <row r="61" spans="8:8" x14ac:dyDescent="0.25">
      <c r="H61" s="9"/>
    </row>
    <row r="62" spans="8:8" x14ac:dyDescent="0.25">
      <c r="H62" s="9"/>
    </row>
    <row r="63" spans="8:8" x14ac:dyDescent="0.25">
      <c r="H63" s="9"/>
    </row>
    <row r="64" spans="8:8" x14ac:dyDescent="0.25">
      <c r="H64" s="9"/>
    </row>
    <row r="65" spans="8:8" x14ac:dyDescent="0.25">
      <c r="H65" s="9"/>
    </row>
    <row r="66" spans="8:8" x14ac:dyDescent="0.25">
      <c r="H66" s="9"/>
    </row>
    <row r="67" spans="8:8" x14ac:dyDescent="0.25">
      <c r="H67" s="9"/>
    </row>
    <row r="68" spans="8:8" x14ac:dyDescent="0.25">
      <c r="H68" s="9"/>
    </row>
    <row r="69" spans="8:8" x14ac:dyDescent="0.25">
      <c r="H69" s="9"/>
    </row>
    <row r="70" spans="8:8" x14ac:dyDescent="0.25">
      <c r="H70" s="9"/>
    </row>
    <row r="71" spans="8:8" x14ac:dyDescent="0.25">
      <c r="H71" s="9"/>
    </row>
    <row r="72" spans="8:8" x14ac:dyDescent="0.25">
      <c r="H72" s="9"/>
    </row>
    <row r="73" spans="8:8" x14ac:dyDescent="0.25">
      <c r="H73" s="9"/>
    </row>
    <row r="74" spans="8:8" x14ac:dyDescent="0.25">
      <c r="H74" s="9"/>
    </row>
    <row r="75" spans="8:8" x14ac:dyDescent="0.25">
      <c r="H75" s="9"/>
    </row>
    <row r="76" spans="8:8" x14ac:dyDescent="0.25">
      <c r="H76" s="9"/>
    </row>
    <row r="77" spans="8:8" x14ac:dyDescent="0.25">
      <c r="H77" s="9"/>
    </row>
    <row r="78" spans="8:8" x14ac:dyDescent="0.25">
      <c r="H78" s="2"/>
    </row>
    <row r="79" spans="8:8" x14ac:dyDescent="0.25">
      <c r="H79" s="2"/>
    </row>
    <row r="80" spans="8:8" x14ac:dyDescent="0.25">
      <c r="H80" s="2"/>
    </row>
    <row r="81" spans="8:8" x14ac:dyDescent="0.25">
      <c r="H81" s="2"/>
    </row>
    <row r="82" spans="8:8" x14ac:dyDescent="0.25">
      <c r="H82" s="2"/>
    </row>
    <row r="83" spans="8:8" x14ac:dyDescent="0.25">
      <c r="H83" s="2"/>
    </row>
    <row r="84" spans="8:8" x14ac:dyDescent="0.25">
      <c r="H84" s="2"/>
    </row>
    <row r="85" spans="8:8" x14ac:dyDescent="0.25">
      <c r="H85" s="2"/>
    </row>
    <row r="86" spans="8:8" x14ac:dyDescent="0.25">
      <c r="H86" s="2"/>
    </row>
    <row r="87" spans="8:8" x14ac:dyDescent="0.25">
      <c r="H87" s="2"/>
    </row>
    <row r="88" spans="8:8" x14ac:dyDescent="0.25">
      <c r="H88" s="2"/>
    </row>
    <row r="89" spans="8:8" x14ac:dyDescent="0.25">
      <c r="H89" s="2"/>
    </row>
    <row r="90" spans="8:8" x14ac:dyDescent="0.25">
      <c r="H90" s="2"/>
    </row>
    <row r="91" spans="8:8" x14ac:dyDescent="0.25">
      <c r="H91" s="2"/>
    </row>
    <row r="92" spans="8:8" x14ac:dyDescent="0.25">
      <c r="H92" s="2"/>
    </row>
    <row r="93" spans="8:8" x14ac:dyDescent="0.25">
      <c r="H93" s="2"/>
    </row>
    <row r="94" spans="8:8" x14ac:dyDescent="0.25">
      <c r="H94" s="2"/>
    </row>
  </sheetData>
  <mergeCells count="4">
    <mergeCell ref="A1:G1"/>
    <mergeCell ref="D3:E3"/>
    <mergeCell ref="D4:E4"/>
    <mergeCell ref="A6:G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071AF-14B8-40A8-888B-8E1A2F851443}">
  <dimension ref="A1:S251"/>
  <sheetViews>
    <sheetView topLeftCell="A130" workbookViewId="0">
      <selection activeCell="K158" sqref="K158"/>
    </sheetView>
  </sheetViews>
  <sheetFormatPr defaultRowHeight="15" x14ac:dyDescent="0.25"/>
  <cols>
    <col min="1" max="1" width="2.85546875" customWidth="1"/>
    <col min="2" max="2" width="6.7109375" customWidth="1"/>
    <col min="3" max="3" width="64.5703125" customWidth="1"/>
    <col min="4" max="4" width="19.5703125" bestFit="1" customWidth="1"/>
    <col min="5" max="5" width="14" customWidth="1"/>
    <col min="6" max="6" width="20.140625" customWidth="1"/>
    <col min="7" max="7" width="13.5703125" customWidth="1"/>
    <col min="8" max="8" width="15.28515625" customWidth="1"/>
    <col min="9" max="9" width="1.42578125" customWidth="1"/>
    <col min="12" max="12" width="10.28515625" bestFit="1" customWidth="1"/>
  </cols>
  <sheetData>
    <row r="1" spans="2:7" x14ac:dyDescent="0.25">
      <c r="B1" s="73" t="s">
        <v>175</v>
      </c>
    </row>
    <row r="2" spans="2:7" x14ac:dyDescent="0.25">
      <c r="C2" s="74" t="s">
        <v>176</v>
      </c>
    </row>
    <row r="3" spans="2:7" x14ac:dyDescent="0.25">
      <c r="C3" s="74"/>
    </row>
    <row r="4" spans="2:7" x14ac:dyDescent="0.25">
      <c r="B4" s="125" t="s">
        <v>141</v>
      </c>
      <c r="C4" s="133"/>
      <c r="G4" s="134"/>
    </row>
    <row r="5" spans="2:7" x14ac:dyDescent="0.25">
      <c r="B5" s="135" t="s">
        <v>142</v>
      </c>
      <c r="C5" s="133"/>
      <c r="G5" s="134"/>
    </row>
    <row r="6" spans="2:7" x14ac:dyDescent="0.25">
      <c r="B6" s="133" t="s">
        <v>143</v>
      </c>
      <c r="C6" s="133"/>
    </row>
    <row r="7" spans="2:7" x14ac:dyDescent="0.25">
      <c r="B7" s="133" t="s">
        <v>144</v>
      </c>
      <c r="C7" s="133"/>
    </row>
    <row r="8" spans="2:7" x14ac:dyDescent="0.25">
      <c r="B8" s="132" t="s">
        <v>192</v>
      </c>
      <c r="E8" s="122"/>
      <c r="F8" s="126"/>
    </row>
    <row r="9" spans="2:7" x14ac:dyDescent="0.25">
      <c r="B9" s="112" t="s">
        <v>47</v>
      </c>
      <c r="C9" s="112" t="s">
        <v>48</v>
      </c>
      <c r="D9" s="113" t="s">
        <v>145</v>
      </c>
      <c r="E9" s="113" t="s">
        <v>146</v>
      </c>
      <c r="F9" s="126"/>
    </row>
    <row r="10" spans="2:7" x14ac:dyDescent="0.25">
      <c r="B10" s="114">
        <v>1</v>
      </c>
      <c r="C10" s="115" t="s">
        <v>147</v>
      </c>
      <c r="D10" s="116">
        <v>16700</v>
      </c>
      <c r="E10" s="117">
        <v>9</v>
      </c>
      <c r="F10" s="126"/>
    </row>
    <row r="11" spans="2:7" x14ac:dyDescent="0.25">
      <c r="B11" s="118">
        <v>2</v>
      </c>
      <c r="C11" s="119" t="s">
        <v>148</v>
      </c>
      <c r="D11" s="120">
        <v>450</v>
      </c>
      <c r="E11" s="121">
        <v>9</v>
      </c>
      <c r="F11" s="126"/>
    </row>
    <row r="12" spans="2:7" x14ac:dyDescent="0.25">
      <c r="B12" s="118">
        <v>3</v>
      </c>
      <c r="C12" s="119" t="s">
        <v>149</v>
      </c>
      <c r="D12" s="120">
        <v>5300</v>
      </c>
      <c r="E12" s="121">
        <v>9</v>
      </c>
      <c r="F12" s="126"/>
    </row>
    <row r="13" spans="2:7" x14ac:dyDescent="0.25">
      <c r="B13" s="118">
        <v>4</v>
      </c>
      <c r="C13" s="119" t="s">
        <v>177</v>
      </c>
      <c r="D13" s="120">
        <v>685</v>
      </c>
      <c r="E13" s="121">
        <v>9</v>
      </c>
      <c r="F13" s="126"/>
    </row>
    <row r="14" spans="2:7" x14ac:dyDescent="0.25">
      <c r="B14" s="118">
        <v>5</v>
      </c>
      <c r="C14" s="119" t="s">
        <v>150</v>
      </c>
      <c r="D14" s="120">
        <v>1400</v>
      </c>
      <c r="E14" s="121">
        <v>9</v>
      </c>
      <c r="F14" s="126"/>
    </row>
    <row r="15" spans="2:7" x14ac:dyDescent="0.25">
      <c r="B15" s="118">
        <v>6</v>
      </c>
      <c r="C15" s="119" t="s">
        <v>179</v>
      </c>
      <c r="D15" s="120">
        <v>190</v>
      </c>
      <c r="E15" s="121">
        <v>9</v>
      </c>
      <c r="F15" s="126"/>
    </row>
    <row r="16" spans="2:7" x14ac:dyDescent="0.25">
      <c r="B16" s="118">
        <v>7</v>
      </c>
      <c r="C16" s="119" t="s">
        <v>151</v>
      </c>
      <c r="D16" s="120">
        <v>3200</v>
      </c>
      <c r="E16" s="121">
        <v>9</v>
      </c>
      <c r="F16" s="126"/>
    </row>
    <row r="17" spans="2:14" x14ac:dyDescent="0.25">
      <c r="B17" s="118">
        <v>8</v>
      </c>
      <c r="C17" s="119" t="s">
        <v>152</v>
      </c>
      <c r="D17" s="120">
        <v>400</v>
      </c>
      <c r="E17" s="121">
        <v>9</v>
      </c>
      <c r="F17" s="126"/>
    </row>
    <row r="18" spans="2:14" x14ac:dyDescent="0.25">
      <c r="B18" s="118">
        <v>9</v>
      </c>
      <c r="C18" s="119" t="s">
        <v>153</v>
      </c>
      <c r="D18" s="120">
        <v>320</v>
      </c>
      <c r="E18" s="121">
        <v>9</v>
      </c>
      <c r="F18" s="126"/>
    </row>
    <row r="19" spans="2:14" x14ac:dyDescent="0.25">
      <c r="B19" s="118">
        <v>10</v>
      </c>
      <c r="C19" s="119" t="s">
        <v>154</v>
      </c>
      <c r="D19" s="120">
        <v>380</v>
      </c>
      <c r="E19" s="121">
        <v>9</v>
      </c>
      <c r="F19" s="126"/>
    </row>
    <row r="20" spans="2:14" x14ac:dyDescent="0.25">
      <c r="B20" s="118">
        <v>11</v>
      </c>
      <c r="C20" s="119" t="s">
        <v>180</v>
      </c>
      <c r="D20" s="120">
        <v>10</v>
      </c>
      <c r="E20" s="121">
        <v>9</v>
      </c>
      <c r="F20" s="126"/>
    </row>
    <row r="21" spans="2:14" x14ac:dyDescent="0.25">
      <c r="B21" s="118">
        <v>12</v>
      </c>
      <c r="C21" s="119" t="s">
        <v>181</v>
      </c>
      <c r="D21" s="120">
        <v>50</v>
      </c>
      <c r="E21" s="121">
        <v>9</v>
      </c>
      <c r="F21" s="126"/>
    </row>
    <row r="22" spans="2:14" x14ac:dyDescent="0.25">
      <c r="B22" s="118">
        <v>13</v>
      </c>
      <c r="C22" s="119" t="s">
        <v>155</v>
      </c>
      <c r="D22" s="120">
        <v>53</v>
      </c>
      <c r="E22" s="121">
        <v>9</v>
      </c>
      <c r="F22" s="126"/>
    </row>
    <row r="23" spans="2:14" x14ac:dyDescent="0.25">
      <c r="B23" s="118">
        <v>14</v>
      </c>
      <c r="C23" s="119" t="s">
        <v>156</v>
      </c>
      <c r="D23" s="120">
        <v>15</v>
      </c>
      <c r="E23" s="121">
        <v>9</v>
      </c>
      <c r="F23" s="126"/>
    </row>
    <row r="24" spans="2:14" x14ac:dyDescent="0.25">
      <c r="B24" s="118">
        <v>15</v>
      </c>
      <c r="C24" s="119" t="s">
        <v>182</v>
      </c>
      <c r="D24" s="120">
        <v>87</v>
      </c>
      <c r="E24" s="121">
        <v>9</v>
      </c>
      <c r="F24" s="126"/>
    </row>
    <row r="25" spans="2:14" x14ac:dyDescent="0.25">
      <c r="B25" s="118">
        <v>16</v>
      </c>
      <c r="C25" s="119" t="s">
        <v>183</v>
      </c>
      <c r="D25" s="120">
        <v>88</v>
      </c>
      <c r="E25" s="121">
        <v>9</v>
      </c>
      <c r="F25" s="126"/>
    </row>
    <row r="26" spans="2:14" x14ac:dyDescent="0.25">
      <c r="B26" s="118">
        <v>17</v>
      </c>
      <c r="C26" s="119" t="s">
        <v>184</v>
      </c>
      <c r="D26" s="120">
        <v>27</v>
      </c>
      <c r="E26" s="121">
        <v>9</v>
      </c>
      <c r="F26" s="126"/>
    </row>
    <row r="27" spans="2:14" x14ac:dyDescent="0.25">
      <c r="B27" s="118">
        <v>18</v>
      </c>
      <c r="C27" s="119" t="s">
        <v>185</v>
      </c>
      <c r="D27" s="120">
        <v>14</v>
      </c>
      <c r="E27" s="121">
        <v>9</v>
      </c>
      <c r="F27" s="126"/>
    </row>
    <row r="28" spans="2:14" x14ac:dyDescent="0.25">
      <c r="B28" s="118">
        <v>19</v>
      </c>
      <c r="C28" s="119" t="s">
        <v>186</v>
      </c>
      <c r="D28" s="120">
        <v>32</v>
      </c>
      <c r="E28" s="121">
        <v>9</v>
      </c>
      <c r="F28" s="126"/>
    </row>
    <row r="29" spans="2:14" x14ac:dyDescent="0.25">
      <c r="C29" s="74"/>
      <c r="D29" s="146">
        <f>SUM(D10:D28)</f>
        <v>29401</v>
      </c>
    </row>
    <row r="30" spans="2:14" x14ac:dyDescent="0.25">
      <c r="C30" s="74"/>
    </row>
    <row r="31" spans="2:14" x14ac:dyDescent="0.25">
      <c r="H31" s="82"/>
      <c r="I31" s="74"/>
      <c r="J31" s="143"/>
      <c r="K31" s="141"/>
      <c r="L31" s="144"/>
      <c r="M31" s="96"/>
      <c r="N31" s="142"/>
    </row>
    <row r="32" spans="2:14" x14ac:dyDescent="0.25">
      <c r="B32" s="75" t="s">
        <v>52</v>
      </c>
      <c r="C32" s="76"/>
      <c r="D32" s="76"/>
      <c r="E32" s="76"/>
      <c r="F32" s="77"/>
      <c r="H32" s="82"/>
      <c r="J32" s="143"/>
      <c r="K32" s="141"/>
      <c r="L32" s="144"/>
      <c r="M32" s="96"/>
      <c r="N32" s="142"/>
    </row>
    <row r="33" spans="2:15" x14ac:dyDescent="0.25">
      <c r="B33" s="34" t="s">
        <v>47</v>
      </c>
      <c r="C33" s="83" t="s">
        <v>48</v>
      </c>
      <c r="D33" s="34" t="s">
        <v>49</v>
      </c>
      <c r="E33" s="34" t="s">
        <v>50</v>
      </c>
      <c r="F33" s="34"/>
      <c r="G33" s="84"/>
      <c r="H33" s="85"/>
      <c r="I33" s="79"/>
      <c r="J33" s="143"/>
      <c r="K33" s="141"/>
      <c r="L33" s="144"/>
      <c r="M33" s="96"/>
      <c r="N33" s="142"/>
    </row>
    <row r="34" spans="2:15" s="80" customFormat="1" ht="17.25" customHeight="1" x14ac:dyDescent="0.25">
      <c r="B34" s="34">
        <v>1</v>
      </c>
      <c r="C34" s="81" t="s">
        <v>147</v>
      </c>
      <c r="D34" s="123">
        <v>3340</v>
      </c>
      <c r="E34" s="50">
        <v>14</v>
      </c>
      <c r="F34" s="86"/>
      <c r="G34" s="87"/>
      <c r="H34" s="88"/>
      <c r="J34" s="143"/>
      <c r="K34" s="141"/>
      <c r="L34" s="144"/>
      <c r="M34" s="96"/>
      <c r="N34" s="142"/>
      <c r="O34"/>
    </row>
    <row r="35" spans="2:15" s="80" customFormat="1" ht="17.25" customHeight="1" x14ac:dyDescent="0.25">
      <c r="B35" s="34">
        <v>2</v>
      </c>
      <c r="C35" s="81" t="s">
        <v>148</v>
      </c>
      <c r="D35" s="123">
        <v>90</v>
      </c>
      <c r="E35" s="50">
        <v>14</v>
      </c>
      <c r="F35" s="86"/>
      <c r="G35" s="74"/>
      <c r="H35" s="88"/>
      <c r="J35" s="143"/>
      <c r="K35" s="141"/>
      <c r="L35" s="144"/>
      <c r="M35" s="96"/>
      <c r="N35" s="142"/>
      <c r="O35"/>
    </row>
    <row r="36" spans="2:15" s="80" customFormat="1" ht="45" x14ac:dyDescent="0.25">
      <c r="B36" s="34">
        <v>3</v>
      </c>
      <c r="C36" s="124" t="s">
        <v>149</v>
      </c>
      <c r="D36" s="123">
        <v>1060</v>
      </c>
      <c r="E36" s="50">
        <v>14</v>
      </c>
      <c r="F36" s="86"/>
      <c r="G36" s="89"/>
      <c r="H36" s="88"/>
      <c r="I36" s="90" t="s">
        <v>51</v>
      </c>
      <c r="J36" s="143"/>
      <c r="K36" s="141"/>
      <c r="L36" s="144"/>
      <c r="M36" s="96"/>
      <c r="N36" s="142"/>
      <c r="O36"/>
    </row>
    <row r="37" spans="2:15" s="80" customFormat="1" ht="17.25" customHeight="1" x14ac:dyDescent="0.25">
      <c r="B37" s="34">
        <v>4</v>
      </c>
      <c r="C37" s="81" t="s">
        <v>177</v>
      </c>
      <c r="D37" s="123">
        <v>280</v>
      </c>
      <c r="E37" s="50">
        <v>19</v>
      </c>
      <c r="F37" s="86"/>
      <c r="G37" s="87"/>
      <c r="H37" s="88"/>
      <c r="J37" s="145"/>
      <c r="K37" s="145"/>
      <c r="L37" s="145"/>
      <c r="M37" s="145"/>
      <c r="N37" s="145"/>
    </row>
    <row r="38" spans="2:15" s="80" customFormat="1" ht="17.25" customHeight="1" x14ac:dyDescent="0.25">
      <c r="B38" s="34">
        <v>5</v>
      </c>
      <c r="C38" s="81" t="s">
        <v>150</v>
      </c>
      <c r="D38" s="123">
        <v>640</v>
      </c>
      <c r="E38" s="50">
        <v>14</v>
      </c>
      <c r="F38" s="86"/>
      <c r="G38" s="91"/>
      <c r="H38" s="88"/>
    </row>
    <row r="39" spans="2:15" s="80" customFormat="1" ht="17.25" customHeight="1" x14ac:dyDescent="0.25">
      <c r="B39" s="34">
        <v>6</v>
      </c>
      <c r="C39" s="81" t="s">
        <v>178</v>
      </c>
      <c r="D39" s="123">
        <v>80</v>
      </c>
      <c r="E39" s="50">
        <v>19</v>
      </c>
      <c r="F39" s="86"/>
      <c r="G39" s="92"/>
      <c r="H39" s="88"/>
    </row>
    <row r="40" spans="2:15" s="80" customFormat="1" ht="17.25" customHeight="1" x14ac:dyDescent="0.25">
      <c r="B40" s="34">
        <v>7</v>
      </c>
      <c r="C40" s="81" t="s">
        <v>151</v>
      </c>
      <c r="D40" s="123">
        <v>64</v>
      </c>
      <c r="E40" s="50">
        <v>14</v>
      </c>
      <c r="F40" s="86"/>
      <c r="G40" s="93"/>
      <c r="H40" s="88"/>
    </row>
    <row r="41" spans="2:15" s="80" customFormat="1" ht="17.25" customHeight="1" x14ac:dyDescent="0.25">
      <c r="B41" s="34">
        <v>8</v>
      </c>
      <c r="C41" s="81" t="s">
        <v>152</v>
      </c>
      <c r="D41" s="123">
        <v>76</v>
      </c>
      <c r="E41" s="50">
        <v>14</v>
      </c>
      <c r="F41" s="86"/>
      <c r="G41" s="87"/>
      <c r="H41" s="88"/>
    </row>
    <row r="42" spans="2:15" s="80" customFormat="1" ht="17.25" customHeight="1" x14ac:dyDescent="0.25">
      <c r="B42" s="34">
        <v>9</v>
      </c>
      <c r="C42" s="81" t="s">
        <v>153</v>
      </c>
      <c r="D42" s="123">
        <v>11</v>
      </c>
      <c r="E42" s="50">
        <v>14</v>
      </c>
      <c r="F42" s="86"/>
      <c r="G42" s="94"/>
      <c r="H42" s="88"/>
    </row>
    <row r="43" spans="2:15" x14ac:dyDescent="0.25">
      <c r="D43" s="95" t="s">
        <v>51</v>
      </c>
    </row>
    <row r="45" spans="2:15" x14ac:dyDescent="0.25">
      <c r="B45" s="97" t="s">
        <v>57</v>
      </c>
      <c r="C45" s="98"/>
      <c r="D45" s="98"/>
      <c r="E45" s="98"/>
      <c r="F45" s="98"/>
      <c r="G45" s="98"/>
      <c r="H45" s="99"/>
    </row>
    <row r="46" spans="2:15" x14ac:dyDescent="0.25">
      <c r="B46" s="78" t="s">
        <v>47</v>
      </c>
      <c r="C46" s="78" t="s">
        <v>48</v>
      </c>
      <c r="D46" s="100" t="s">
        <v>58</v>
      </c>
      <c r="E46" s="101"/>
      <c r="F46" s="101" t="s">
        <v>50</v>
      </c>
      <c r="G46" s="102" t="s">
        <v>58</v>
      </c>
      <c r="H46" s="101"/>
    </row>
    <row r="47" spans="2:15" x14ac:dyDescent="0.25">
      <c r="B47" s="220">
        <v>1</v>
      </c>
      <c r="C47" s="221" t="s">
        <v>53</v>
      </c>
      <c r="D47" s="222">
        <v>615</v>
      </c>
      <c r="E47" s="103" t="s">
        <v>59</v>
      </c>
      <c r="F47" s="104">
        <v>145</v>
      </c>
      <c r="G47" s="267">
        <f>F47+F48</f>
        <v>615</v>
      </c>
      <c r="H47" s="267"/>
    </row>
    <row r="48" spans="2:15" x14ac:dyDescent="0.25">
      <c r="B48" s="220"/>
      <c r="C48" s="221"/>
      <c r="D48" s="220"/>
      <c r="E48" s="103" t="s">
        <v>60</v>
      </c>
      <c r="F48" s="104">
        <v>470</v>
      </c>
      <c r="G48" s="268"/>
      <c r="H48" s="268"/>
    </row>
    <row r="49" spans="2:8" x14ac:dyDescent="0.25">
      <c r="B49" s="220">
        <v>2</v>
      </c>
      <c r="C49" s="221" t="s">
        <v>54</v>
      </c>
      <c r="D49" s="222">
        <v>685</v>
      </c>
      <c r="E49" s="103" t="s">
        <v>59</v>
      </c>
      <c r="F49" s="104">
        <v>115</v>
      </c>
      <c r="G49" s="267">
        <f>F49+F50</f>
        <v>685</v>
      </c>
      <c r="H49" s="267"/>
    </row>
    <row r="50" spans="2:8" x14ac:dyDescent="0.25">
      <c r="B50" s="220"/>
      <c r="C50" s="221"/>
      <c r="D50" s="220"/>
      <c r="E50" s="103" t="s">
        <v>60</v>
      </c>
      <c r="F50" s="104">
        <v>570</v>
      </c>
      <c r="G50" s="268"/>
      <c r="H50" s="268"/>
    </row>
    <row r="51" spans="2:8" x14ac:dyDescent="0.25">
      <c r="B51" s="220">
        <v>3</v>
      </c>
      <c r="C51" s="221" t="s">
        <v>55</v>
      </c>
      <c r="D51" s="222">
        <v>915</v>
      </c>
      <c r="E51" s="103" t="s">
        <v>59</v>
      </c>
      <c r="F51" s="104">
        <v>120</v>
      </c>
      <c r="G51" s="267">
        <f>F51+F52</f>
        <v>915</v>
      </c>
      <c r="H51" s="267"/>
    </row>
    <row r="52" spans="2:8" x14ac:dyDescent="0.25">
      <c r="B52" s="220"/>
      <c r="C52" s="221"/>
      <c r="D52" s="220"/>
      <c r="E52" s="103" t="s">
        <v>60</v>
      </c>
      <c r="F52" s="104">
        <v>795</v>
      </c>
      <c r="G52" s="268"/>
      <c r="H52" s="268"/>
    </row>
    <row r="53" spans="2:8" x14ac:dyDescent="0.25">
      <c r="B53" s="220">
        <v>4</v>
      </c>
      <c r="C53" s="221" t="s">
        <v>61</v>
      </c>
      <c r="D53" s="222">
        <v>490</v>
      </c>
      <c r="E53" s="103" t="s">
        <v>59</v>
      </c>
      <c r="F53" s="104">
        <v>140</v>
      </c>
      <c r="G53" s="267">
        <f>F53+F54</f>
        <v>490</v>
      </c>
      <c r="H53" s="267"/>
    </row>
    <row r="54" spans="2:8" x14ac:dyDescent="0.25">
      <c r="B54" s="220"/>
      <c r="C54" s="221"/>
      <c r="D54" s="220"/>
      <c r="E54" s="103" t="s">
        <v>60</v>
      </c>
      <c r="F54" s="104">
        <v>350</v>
      </c>
      <c r="G54" s="268"/>
      <c r="H54" s="268"/>
    </row>
    <row r="55" spans="2:8" x14ac:dyDescent="0.25">
      <c r="B55" s="220">
        <v>5</v>
      </c>
      <c r="C55" s="221" t="s">
        <v>62</v>
      </c>
      <c r="D55" s="222">
        <v>2115</v>
      </c>
      <c r="E55" s="103" t="s">
        <v>59</v>
      </c>
      <c r="F55" s="104">
        <v>125</v>
      </c>
      <c r="G55" s="267">
        <f>F55+F56</f>
        <v>2115</v>
      </c>
      <c r="H55" s="267"/>
    </row>
    <row r="56" spans="2:8" x14ac:dyDescent="0.25">
      <c r="B56" s="220"/>
      <c r="C56" s="221"/>
      <c r="D56" s="220"/>
      <c r="E56" s="103" t="s">
        <v>60</v>
      </c>
      <c r="F56" s="104">
        <v>1990</v>
      </c>
      <c r="G56" s="268"/>
      <c r="H56" s="268"/>
    </row>
    <row r="57" spans="2:8" x14ac:dyDescent="0.25">
      <c r="B57" s="220">
        <v>6</v>
      </c>
      <c r="C57" s="221" t="s">
        <v>63</v>
      </c>
      <c r="D57" s="222">
        <v>1525</v>
      </c>
      <c r="E57" s="103" t="s">
        <v>59</v>
      </c>
      <c r="F57" s="104">
        <v>125</v>
      </c>
      <c r="G57" s="267">
        <f>F57+F58</f>
        <v>1525</v>
      </c>
      <c r="H57" s="267"/>
    </row>
    <row r="58" spans="2:8" x14ac:dyDescent="0.25">
      <c r="B58" s="220"/>
      <c r="C58" s="221"/>
      <c r="D58" s="220"/>
      <c r="E58" s="103" t="s">
        <v>60</v>
      </c>
      <c r="F58" s="104">
        <v>1400</v>
      </c>
      <c r="G58" s="268"/>
      <c r="H58" s="268"/>
    </row>
    <row r="59" spans="2:8" x14ac:dyDescent="0.25">
      <c r="B59" s="220">
        <v>7</v>
      </c>
      <c r="C59" s="221" t="s">
        <v>64</v>
      </c>
      <c r="D59" s="222">
        <v>670</v>
      </c>
      <c r="E59" s="103" t="s">
        <v>59</v>
      </c>
      <c r="F59" s="104">
        <v>120</v>
      </c>
      <c r="G59" s="267">
        <f>F59+F60</f>
        <v>670</v>
      </c>
      <c r="H59" s="267"/>
    </row>
    <row r="60" spans="2:8" x14ac:dyDescent="0.25">
      <c r="B60" s="220"/>
      <c r="C60" s="221"/>
      <c r="D60" s="220"/>
      <c r="E60" s="103" t="s">
        <v>60</v>
      </c>
      <c r="F60" s="104">
        <v>550</v>
      </c>
      <c r="G60" s="268"/>
      <c r="H60" s="268"/>
    </row>
    <row r="61" spans="2:8" x14ac:dyDescent="0.25">
      <c r="B61" s="220">
        <v>8</v>
      </c>
      <c r="C61" s="221" t="s">
        <v>65</v>
      </c>
      <c r="D61" s="222">
        <v>1975</v>
      </c>
      <c r="E61" s="103" t="s">
        <v>59</v>
      </c>
      <c r="F61" s="104">
        <v>200</v>
      </c>
      <c r="G61" s="267">
        <f>F61+F62</f>
        <v>1975</v>
      </c>
      <c r="H61" s="267"/>
    </row>
    <row r="62" spans="2:8" x14ac:dyDescent="0.25">
      <c r="B62" s="220"/>
      <c r="C62" s="221"/>
      <c r="D62" s="220"/>
      <c r="E62" s="103" t="s">
        <v>60</v>
      </c>
      <c r="F62" s="104">
        <v>1775</v>
      </c>
      <c r="G62" s="268"/>
      <c r="H62" s="268"/>
    </row>
    <row r="63" spans="2:8" x14ac:dyDescent="0.25">
      <c r="B63" s="220">
        <v>9</v>
      </c>
      <c r="C63" s="221" t="s">
        <v>66</v>
      </c>
      <c r="D63" s="222">
        <v>1985</v>
      </c>
      <c r="E63" s="103" t="s">
        <v>59</v>
      </c>
      <c r="F63" s="104">
        <v>200</v>
      </c>
      <c r="G63" s="267">
        <f>F63+F64</f>
        <v>1985</v>
      </c>
      <c r="H63" s="267"/>
    </row>
    <row r="64" spans="2:8" x14ac:dyDescent="0.25">
      <c r="B64" s="220"/>
      <c r="C64" s="221"/>
      <c r="D64" s="220"/>
      <c r="E64" s="103" t="s">
        <v>60</v>
      </c>
      <c r="F64" s="104">
        <v>1785</v>
      </c>
      <c r="G64" s="268"/>
      <c r="H64" s="268"/>
    </row>
    <row r="65" spans="2:12" ht="15" customHeight="1" x14ac:dyDescent="0.25">
      <c r="B65" s="234">
        <v>10</v>
      </c>
      <c r="C65" s="235" t="s">
        <v>243</v>
      </c>
      <c r="D65" s="225">
        <v>1820</v>
      </c>
      <c r="E65" s="103" t="s">
        <v>59</v>
      </c>
      <c r="F65" s="104">
        <v>120</v>
      </c>
      <c r="G65" s="267">
        <f>F65+F66</f>
        <v>1820</v>
      </c>
      <c r="H65" s="267"/>
      <c r="L65" s="82"/>
    </row>
    <row r="66" spans="2:12" x14ac:dyDescent="0.25">
      <c r="B66" s="226"/>
      <c r="C66" s="236"/>
      <c r="D66" s="233"/>
      <c r="E66" s="103" t="s">
        <v>60</v>
      </c>
      <c r="F66" s="104">
        <v>1700</v>
      </c>
      <c r="G66" s="268"/>
      <c r="H66" s="268"/>
    </row>
    <row r="67" spans="2:12" x14ac:dyDescent="0.25">
      <c r="B67" s="220">
        <v>11</v>
      </c>
      <c r="C67" s="221" t="s">
        <v>67</v>
      </c>
      <c r="D67" s="222">
        <v>670</v>
      </c>
      <c r="E67" s="103" t="s">
        <v>59</v>
      </c>
      <c r="F67" s="104">
        <v>120</v>
      </c>
      <c r="G67" s="267">
        <f>F67+F68</f>
        <v>670</v>
      </c>
      <c r="H67" s="267"/>
    </row>
    <row r="68" spans="2:12" x14ac:dyDescent="0.25">
      <c r="B68" s="220"/>
      <c r="C68" s="221"/>
      <c r="D68" s="220"/>
      <c r="E68" s="103" t="s">
        <v>60</v>
      </c>
      <c r="F68" s="104">
        <v>550</v>
      </c>
      <c r="G68" s="268"/>
      <c r="H68" s="268"/>
    </row>
    <row r="69" spans="2:12" x14ac:dyDescent="0.25">
      <c r="B69" s="220">
        <v>12</v>
      </c>
      <c r="C69" s="221" t="s">
        <v>68</v>
      </c>
      <c r="D69" s="222">
        <v>710</v>
      </c>
      <c r="E69" s="103" t="s">
        <v>59</v>
      </c>
      <c r="F69" s="104">
        <v>130</v>
      </c>
      <c r="G69" s="267">
        <f>F69+F70</f>
        <v>710</v>
      </c>
      <c r="H69" s="267"/>
    </row>
    <row r="70" spans="2:12" x14ac:dyDescent="0.25">
      <c r="B70" s="220"/>
      <c r="C70" s="221"/>
      <c r="D70" s="220"/>
      <c r="E70" s="103" t="s">
        <v>60</v>
      </c>
      <c r="F70" s="104">
        <v>580</v>
      </c>
      <c r="G70" s="268"/>
      <c r="H70" s="268"/>
    </row>
    <row r="71" spans="2:12" x14ac:dyDescent="0.25">
      <c r="B71" s="234">
        <v>13</v>
      </c>
      <c r="C71" s="235" t="s">
        <v>244</v>
      </c>
      <c r="D71" s="222">
        <v>505</v>
      </c>
      <c r="E71" s="103" t="s">
        <v>59</v>
      </c>
      <c r="F71" s="104">
        <v>115</v>
      </c>
      <c r="G71" s="267">
        <f>F71+F72</f>
        <v>505</v>
      </c>
      <c r="H71" s="139"/>
    </row>
    <row r="72" spans="2:12" x14ac:dyDescent="0.25">
      <c r="B72" s="226"/>
      <c r="C72" s="236"/>
      <c r="D72" s="220"/>
      <c r="E72" s="103" t="s">
        <v>60</v>
      </c>
      <c r="F72" s="104">
        <v>390</v>
      </c>
      <c r="G72" s="268"/>
      <c r="H72" s="139"/>
    </row>
    <row r="73" spans="2:12" x14ac:dyDescent="0.25">
      <c r="B73" s="220">
        <v>14</v>
      </c>
      <c r="C73" s="221" t="s">
        <v>56</v>
      </c>
      <c r="D73" s="222">
        <v>1675</v>
      </c>
      <c r="E73" s="103" t="s">
        <v>59</v>
      </c>
      <c r="F73" s="104">
        <v>120</v>
      </c>
      <c r="G73" s="267">
        <f>F73+F74</f>
        <v>1675</v>
      </c>
      <c r="H73" s="267"/>
    </row>
    <row r="74" spans="2:12" x14ac:dyDescent="0.25">
      <c r="B74" s="220"/>
      <c r="C74" s="221"/>
      <c r="D74" s="220"/>
      <c r="E74" s="103" t="s">
        <v>60</v>
      </c>
      <c r="F74" s="104">
        <v>1555</v>
      </c>
      <c r="G74" s="268"/>
      <c r="H74" s="268"/>
    </row>
    <row r="76" spans="2:12" x14ac:dyDescent="0.25">
      <c r="B76" s="97" t="s">
        <v>69</v>
      </c>
      <c r="C76" s="98"/>
      <c r="D76" s="98"/>
      <c r="E76" s="98"/>
      <c r="F76" s="98"/>
      <c r="G76" s="98"/>
      <c r="H76" s="99"/>
    </row>
    <row r="77" spans="2:12" ht="15" customHeight="1" x14ac:dyDescent="0.25">
      <c r="B77" s="78" t="s">
        <v>47</v>
      </c>
      <c r="C77" s="78" t="s">
        <v>48</v>
      </c>
      <c r="D77" s="100" t="s">
        <v>58</v>
      </c>
      <c r="E77" s="101"/>
      <c r="F77" s="101" t="s">
        <v>50</v>
      </c>
      <c r="G77" s="102" t="s">
        <v>58</v>
      </c>
      <c r="H77" s="101"/>
    </row>
    <row r="78" spans="2:12" x14ac:dyDescent="0.25">
      <c r="B78" s="220">
        <v>15</v>
      </c>
      <c r="C78" s="221" t="s">
        <v>70</v>
      </c>
      <c r="D78" s="222">
        <v>680</v>
      </c>
      <c r="E78" s="103" t="s">
        <v>59</v>
      </c>
      <c r="F78" s="104">
        <v>200</v>
      </c>
      <c r="G78" s="267">
        <f>F78+F79</f>
        <v>680</v>
      </c>
      <c r="H78" s="267"/>
    </row>
    <row r="79" spans="2:12" x14ac:dyDescent="0.25">
      <c r="B79" s="220"/>
      <c r="C79" s="221"/>
      <c r="D79" s="220"/>
      <c r="E79" s="103" t="s">
        <v>60</v>
      </c>
      <c r="F79" s="104">
        <v>480</v>
      </c>
      <c r="G79" s="268"/>
      <c r="H79" s="268"/>
    </row>
    <row r="80" spans="2:12" x14ac:dyDescent="0.25">
      <c r="B80" s="220">
        <v>16</v>
      </c>
      <c r="C80" s="221" t="s">
        <v>14</v>
      </c>
      <c r="D80" s="222">
        <v>680</v>
      </c>
      <c r="E80" s="103" t="s">
        <v>59</v>
      </c>
      <c r="F80" s="104">
        <v>200</v>
      </c>
      <c r="G80" s="267">
        <f>F80+F81</f>
        <v>680</v>
      </c>
      <c r="H80" s="267"/>
    </row>
    <row r="81" spans="2:8" x14ac:dyDescent="0.25">
      <c r="B81" s="220"/>
      <c r="C81" s="221"/>
      <c r="D81" s="220"/>
      <c r="E81" s="103" t="s">
        <v>60</v>
      </c>
      <c r="F81" s="104">
        <v>480</v>
      </c>
      <c r="G81" s="268"/>
      <c r="H81" s="268"/>
    </row>
    <row r="82" spans="2:8" x14ac:dyDescent="0.25">
      <c r="B82" s="220">
        <v>17</v>
      </c>
      <c r="C82" s="221" t="s">
        <v>71</v>
      </c>
      <c r="D82" s="222">
        <v>1315</v>
      </c>
      <c r="E82" s="103" t="s">
        <v>59</v>
      </c>
      <c r="F82" s="104">
        <v>115</v>
      </c>
      <c r="G82" s="267">
        <f>F82+F83</f>
        <v>1315</v>
      </c>
      <c r="H82" s="267"/>
    </row>
    <row r="83" spans="2:8" x14ac:dyDescent="0.25">
      <c r="B83" s="220"/>
      <c r="C83" s="221"/>
      <c r="D83" s="220"/>
      <c r="E83" s="103" t="s">
        <v>60</v>
      </c>
      <c r="F83" s="104">
        <v>1200</v>
      </c>
      <c r="G83" s="268"/>
      <c r="H83" s="268"/>
    </row>
    <row r="84" spans="2:8" x14ac:dyDescent="0.25">
      <c r="B84" s="220">
        <v>18</v>
      </c>
      <c r="C84" s="221" t="s">
        <v>72</v>
      </c>
      <c r="D84" s="222">
        <v>1515</v>
      </c>
      <c r="E84" s="103" t="s">
        <v>59</v>
      </c>
      <c r="F84" s="104">
        <v>115</v>
      </c>
      <c r="G84" s="267">
        <f>F84+F85</f>
        <v>1515</v>
      </c>
      <c r="H84" s="267"/>
    </row>
    <row r="85" spans="2:8" x14ac:dyDescent="0.25">
      <c r="B85" s="220"/>
      <c r="C85" s="221"/>
      <c r="D85" s="220"/>
      <c r="E85" s="103" t="s">
        <v>60</v>
      </c>
      <c r="F85" s="104">
        <v>1400</v>
      </c>
      <c r="G85" s="268"/>
      <c r="H85" s="268"/>
    </row>
    <row r="86" spans="2:8" x14ac:dyDescent="0.25">
      <c r="B86" s="220">
        <v>19</v>
      </c>
      <c r="C86" s="221" t="s">
        <v>73</v>
      </c>
      <c r="D86" s="222">
        <v>2115</v>
      </c>
      <c r="E86" s="103" t="s">
        <v>59</v>
      </c>
      <c r="F86" s="104">
        <v>115</v>
      </c>
      <c r="G86" s="267">
        <f>F86+F87</f>
        <v>2115</v>
      </c>
      <c r="H86" s="267"/>
    </row>
    <row r="87" spans="2:8" x14ac:dyDescent="0.25">
      <c r="B87" s="220"/>
      <c r="C87" s="221"/>
      <c r="D87" s="220"/>
      <c r="E87" s="103" t="s">
        <v>60</v>
      </c>
      <c r="F87" s="104">
        <v>2000</v>
      </c>
      <c r="G87" s="268"/>
      <c r="H87" s="268"/>
    </row>
    <row r="88" spans="2:8" x14ac:dyDescent="0.25">
      <c r="B88" s="220">
        <v>20</v>
      </c>
      <c r="C88" s="221" t="s">
        <v>74</v>
      </c>
      <c r="D88" s="222">
        <v>1915</v>
      </c>
      <c r="E88" s="103" t="s">
        <v>59</v>
      </c>
      <c r="F88" s="104">
        <v>115</v>
      </c>
      <c r="G88" s="267">
        <f>F88+F89</f>
        <v>1915</v>
      </c>
      <c r="H88" s="267"/>
    </row>
    <row r="89" spans="2:8" x14ac:dyDescent="0.25">
      <c r="B89" s="220"/>
      <c r="C89" s="221"/>
      <c r="D89" s="220"/>
      <c r="E89" s="103" t="s">
        <v>60</v>
      </c>
      <c r="F89" s="104">
        <v>1800</v>
      </c>
      <c r="G89" s="268"/>
      <c r="H89" s="268"/>
    </row>
    <row r="90" spans="2:8" x14ac:dyDescent="0.25">
      <c r="B90" s="220">
        <v>21</v>
      </c>
      <c r="C90" s="221" t="s">
        <v>75</v>
      </c>
      <c r="D90" s="222">
        <v>1515</v>
      </c>
      <c r="E90" s="103" t="s">
        <v>59</v>
      </c>
      <c r="F90" s="104">
        <v>115</v>
      </c>
      <c r="G90" s="267">
        <f>F90+F91</f>
        <v>1515</v>
      </c>
      <c r="H90" s="267"/>
    </row>
    <row r="91" spans="2:8" x14ac:dyDescent="0.25">
      <c r="B91" s="220"/>
      <c r="C91" s="221"/>
      <c r="D91" s="220"/>
      <c r="E91" s="103" t="s">
        <v>60</v>
      </c>
      <c r="F91" s="104">
        <v>1400</v>
      </c>
      <c r="G91" s="268"/>
      <c r="H91" s="268"/>
    </row>
    <row r="92" spans="2:8" x14ac:dyDescent="0.25">
      <c r="B92" s="220">
        <v>22</v>
      </c>
      <c r="C92" s="221" t="s">
        <v>76</v>
      </c>
      <c r="D92" s="222">
        <v>1115</v>
      </c>
      <c r="E92" s="103" t="s">
        <v>59</v>
      </c>
      <c r="F92" s="104">
        <v>115</v>
      </c>
      <c r="G92" s="267">
        <f>F92+F93</f>
        <v>1115</v>
      </c>
      <c r="H92" s="267"/>
    </row>
    <row r="93" spans="2:8" x14ac:dyDescent="0.25">
      <c r="B93" s="220"/>
      <c r="C93" s="221"/>
      <c r="D93" s="220"/>
      <c r="E93" s="103" t="s">
        <v>60</v>
      </c>
      <c r="F93" s="104">
        <v>1000</v>
      </c>
      <c r="G93" s="268"/>
      <c r="H93" s="268"/>
    </row>
    <row r="94" spans="2:8" x14ac:dyDescent="0.25">
      <c r="B94" s="220">
        <v>23</v>
      </c>
      <c r="C94" s="221" t="s">
        <v>77</v>
      </c>
      <c r="D94" s="222">
        <v>1320</v>
      </c>
      <c r="E94" s="103" t="s">
        <v>59</v>
      </c>
      <c r="F94" s="104">
        <v>120</v>
      </c>
      <c r="G94" s="267">
        <f>F94+F95</f>
        <v>1320</v>
      </c>
      <c r="H94" s="267"/>
    </row>
    <row r="95" spans="2:8" x14ac:dyDescent="0.25">
      <c r="B95" s="220"/>
      <c r="C95" s="221"/>
      <c r="D95" s="220"/>
      <c r="E95" s="103" t="s">
        <v>60</v>
      </c>
      <c r="F95" s="104">
        <v>1200</v>
      </c>
      <c r="G95" s="268"/>
      <c r="H95" s="268"/>
    </row>
    <row r="96" spans="2:8" x14ac:dyDescent="0.25">
      <c r="B96" s="220">
        <v>24</v>
      </c>
      <c r="C96" s="221" t="s">
        <v>78</v>
      </c>
      <c r="D96" s="222">
        <v>1765</v>
      </c>
      <c r="E96" s="103" t="s">
        <v>59</v>
      </c>
      <c r="F96" s="104">
        <v>115</v>
      </c>
      <c r="G96" s="267">
        <f>F96+F97</f>
        <v>1765</v>
      </c>
      <c r="H96" s="267"/>
    </row>
    <row r="97" spans="2:8" x14ac:dyDescent="0.25">
      <c r="B97" s="220"/>
      <c r="C97" s="221"/>
      <c r="D97" s="220"/>
      <c r="E97" s="103" t="s">
        <v>60</v>
      </c>
      <c r="F97" s="104">
        <v>1650</v>
      </c>
      <c r="G97" s="268"/>
      <c r="H97" s="268"/>
    </row>
    <row r="98" spans="2:8" x14ac:dyDescent="0.25">
      <c r="B98" s="220">
        <v>25</v>
      </c>
      <c r="C98" s="221" t="s">
        <v>79</v>
      </c>
      <c r="D98" s="222">
        <v>6615</v>
      </c>
      <c r="E98" s="103" t="s">
        <v>59</v>
      </c>
      <c r="F98" s="104">
        <v>115</v>
      </c>
      <c r="G98" s="267">
        <f>F98+F99</f>
        <v>6615</v>
      </c>
      <c r="H98" s="267"/>
    </row>
    <row r="99" spans="2:8" x14ac:dyDescent="0.25">
      <c r="B99" s="220"/>
      <c r="C99" s="221"/>
      <c r="D99" s="220"/>
      <c r="E99" s="103" t="s">
        <v>60</v>
      </c>
      <c r="F99" s="104">
        <v>6500</v>
      </c>
      <c r="G99" s="268"/>
      <c r="H99" s="268"/>
    </row>
    <row r="100" spans="2:8" x14ac:dyDescent="0.25">
      <c r="B100" s="220">
        <v>26</v>
      </c>
      <c r="C100" s="221" t="s">
        <v>80</v>
      </c>
      <c r="D100" s="222">
        <v>2120</v>
      </c>
      <c r="E100" s="103" t="s">
        <v>59</v>
      </c>
      <c r="F100" s="104">
        <v>120</v>
      </c>
      <c r="G100" s="267">
        <f>F100+F101</f>
        <v>2120</v>
      </c>
      <c r="H100" s="267"/>
    </row>
    <row r="101" spans="2:8" x14ac:dyDescent="0.25">
      <c r="B101" s="220"/>
      <c r="C101" s="221"/>
      <c r="D101" s="220"/>
      <c r="E101" s="103" t="s">
        <v>60</v>
      </c>
      <c r="F101" s="104">
        <v>2000</v>
      </c>
      <c r="G101" s="268"/>
      <c r="H101" s="268"/>
    </row>
    <row r="102" spans="2:8" x14ac:dyDescent="0.25">
      <c r="B102" s="220">
        <v>27</v>
      </c>
      <c r="C102" s="221" t="s">
        <v>81</v>
      </c>
      <c r="D102" s="222">
        <v>7270</v>
      </c>
      <c r="E102" s="103" t="s">
        <v>59</v>
      </c>
      <c r="F102" s="104">
        <v>120</v>
      </c>
      <c r="G102" s="267">
        <f>F102+F103</f>
        <v>7270</v>
      </c>
      <c r="H102" s="267"/>
    </row>
    <row r="103" spans="2:8" x14ac:dyDescent="0.25">
      <c r="B103" s="220"/>
      <c r="C103" s="221"/>
      <c r="D103" s="220"/>
      <c r="E103" s="103" t="s">
        <v>60</v>
      </c>
      <c r="F103" s="104">
        <v>7150</v>
      </c>
      <c r="G103" s="268"/>
      <c r="H103" s="268"/>
    </row>
    <row r="104" spans="2:8" x14ac:dyDescent="0.25">
      <c r="B104" s="220">
        <v>28</v>
      </c>
      <c r="C104" s="221" t="s">
        <v>82</v>
      </c>
      <c r="D104" s="222">
        <v>7270</v>
      </c>
      <c r="E104" s="103" t="s">
        <v>59</v>
      </c>
      <c r="F104" s="104">
        <v>120</v>
      </c>
      <c r="G104" s="267">
        <f>F104+F105</f>
        <v>7270</v>
      </c>
      <c r="H104" s="267"/>
    </row>
    <row r="105" spans="2:8" x14ac:dyDescent="0.25">
      <c r="B105" s="220"/>
      <c r="C105" s="221"/>
      <c r="D105" s="220"/>
      <c r="E105" s="103" t="s">
        <v>60</v>
      </c>
      <c r="F105" s="104">
        <v>7150</v>
      </c>
      <c r="G105" s="268"/>
      <c r="H105" s="268"/>
    </row>
    <row r="106" spans="2:8" x14ac:dyDescent="0.25">
      <c r="B106" s="220">
        <v>29</v>
      </c>
      <c r="C106" s="221" t="s">
        <v>83</v>
      </c>
      <c r="D106" s="222">
        <v>3870</v>
      </c>
      <c r="E106" s="103" t="s">
        <v>59</v>
      </c>
      <c r="F106" s="104">
        <v>120</v>
      </c>
      <c r="G106" s="267">
        <f>F106+F107</f>
        <v>3870</v>
      </c>
      <c r="H106" s="267"/>
    </row>
    <row r="107" spans="2:8" x14ac:dyDescent="0.25">
      <c r="B107" s="220"/>
      <c r="C107" s="221"/>
      <c r="D107" s="220"/>
      <c r="E107" s="103" t="s">
        <v>60</v>
      </c>
      <c r="F107" s="104">
        <v>3750</v>
      </c>
      <c r="G107" s="268"/>
      <c r="H107" s="268"/>
    </row>
    <row r="108" spans="2:8" x14ac:dyDescent="0.25">
      <c r="B108" s="220">
        <v>30</v>
      </c>
      <c r="C108" s="221" t="s">
        <v>84</v>
      </c>
      <c r="D108" s="222">
        <v>2670</v>
      </c>
      <c r="E108" s="103" t="s">
        <v>59</v>
      </c>
      <c r="F108" s="104">
        <v>120</v>
      </c>
      <c r="G108" s="267">
        <f>F108+F109</f>
        <v>2670</v>
      </c>
      <c r="H108" s="267"/>
    </row>
    <row r="109" spans="2:8" x14ac:dyDescent="0.25">
      <c r="B109" s="220"/>
      <c r="C109" s="221"/>
      <c r="D109" s="220"/>
      <c r="E109" s="103" t="s">
        <v>60</v>
      </c>
      <c r="F109" s="104">
        <v>2550</v>
      </c>
      <c r="G109" s="268"/>
      <c r="H109" s="268"/>
    </row>
    <row r="110" spans="2:8" x14ac:dyDescent="0.25">
      <c r="B110" s="220">
        <v>31</v>
      </c>
      <c r="C110" s="221" t="s">
        <v>85</v>
      </c>
      <c r="D110" s="222">
        <v>1663.9099999999999</v>
      </c>
      <c r="E110" s="103" t="s">
        <v>59</v>
      </c>
      <c r="F110" s="104">
        <v>120</v>
      </c>
      <c r="G110" s="267">
        <f>F110+F111</f>
        <v>1970</v>
      </c>
      <c r="H110" s="267"/>
    </row>
    <row r="111" spans="2:8" x14ac:dyDescent="0.25">
      <c r="B111" s="220"/>
      <c r="C111" s="221"/>
      <c r="D111" s="220"/>
      <c r="E111" s="103" t="s">
        <v>60</v>
      </c>
      <c r="F111" s="104">
        <v>1850</v>
      </c>
      <c r="G111" s="268"/>
      <c r="H111" s="268"/>
    </row>
    <row r="112" spans="2:8" x14ac:dyDescent="0.25">
      <c r="B112" s="220">
        <v>32</v>
      </c>
      <c r="C112" s="221" t="s">
        <v>86</v>
      </c>
      <c r="D112" s="222">
        <v>2520</v>
      </c>
      <c r="E112" s="103" t="s">
        <v>59</v>
      </c>
      <c r="F112" s="104">
        <v>120</v>
      </c>
      <c r="G112" s="267">
        <f>F112+F113</f>
        <v>2520</v>
      </c>
      <c r="H112" s="267"/>
    </row>
    <row r="113" spans="2:8" x14ac:dyDescent="0.25">
      <c r="B113" s="220"/>
      <c r="C113" s="221"/>
      <c r="D113" s="220"/>
      <c r="E113" s="103" t="s">
        <v>60</v>
      </c>
      <c r="F113" s="104">
        <v>2400</v>
      </c>
      <c r="G113" s="268"/>
      <c r="H113" s="268"/>
    </row>
    <row r="114" spans="2:8" x14ac:dyDescent="0.25">
      <c r="B114" s="220">
        <v>33</v>
      </c>
      <c r="C114" s="221" t="s">
        <v>87</v>
      </c>
      <c r="D114" s="222">
        <v>3200</v>
      </c>
      <c r="E114" s="103" t="s">
        <v>59</v>
      </c>
      <c r="F114" s="104">
        <v>120</v>
      </c>
      <c r="G114" s="267">
        <f>F114+F115</f>
        <v>3320</v>
      </c>
      <c r="H114" s="267"/>
    </row>
    <row r="115" spans="2:8" x14ac:dyDescent="0.25">
      <c r="B115" s="220"/>
      <c r="C115" s="221"/>
      <c r="D115" s="220"/>
      <c r="E115" s="103" t="s">
        <v>60</v>
      </c>
      <c r="F115" s="104">
        <v>3200</v>
      </c>
      <c r="G115" s="268"/>
      <c r="H115" s="268"/>
    </row>
    <row r="116" spans="2:8" x14ac:dyDescent="0.25">
      <c r="B116" s="220">
        <v>34</v>
      </c>
      <c r="C116" s="221" t="s">
        <v>88</v>
      </c>
      <c r="D116" s="222">
        <v>8220</v>
      </c>
      <c r="E116" s="103" t="s">
        <v>59</v>
      </c>
      <c r="F116" s="104">
        <v>120</v>
      </c>
      <c r="G116" s="267">
        <f>F116+F117</f>
        <v>8220</v>
      </c>
      <c r="H116" s="267"/>
    </row>
    <row r="117" spans="2:8" x14ac:dyDescent="0.25">
      <c r="B117" s="220"/>
      <c r="C117" s="221"/>
      <c r="D117" s="220"/>
      <c r="E117" s="103" t="s">
        <v>60</v>
      </c>
      <c r="F117" s="104">
        <v>8100</v>
      </c>
      <c r="G117" s="268"/>
      <c r="H117" s="268"/>
    </row>
    <row r="118" spans="2:8" x14ac:dyDescent="0.25">
      <c r="B118" s="220">
        <v>35</v>
      </c>
      <c r="C118" s="221" t="s">
        <v>89</v>
      </c>
      <c r="D118" s="222">
        <v>5220</v>
      </c>
      <c r="E118" s="103" t="s">
        <v>59</v>
      </c>
      <c r="F118" s="104">
        <v>120</v>
      </c>
      <c r="G118" s="267">
        <f>F118+F119</f>
        <v>5220</v>
      </c>
      <c r="H118" s="267"/>
    </row>
    <row r="119" spans="2:8" x14ac:dyDescent="0.25">
      <c r="B119" s="220"/>
      <c r="C119" s="221"/>
      <c r="D119" s="220"/>
      <c r="E119" s="103" t="s">
        <v>60</v>
      </c>
      <c r="F119" s="104">
        <v>5100</v>
      </c>
      <c r="G119" s="268"/>
      <c r="H119" s="268"/>
    </row>
    <row r="121" spans="2:8" x14ac:dyDescent="0.25">
      <c r="B121" s="97" t="s">
        <v>90</v>
      </c>
      <c r="C121" s="98"/>
      <c r="D121" s="98"/>
      <c r="E121" s="98"/>
      <c r="F121" s="98"/>
      <c r="G121" s="98"/>
      <c r="H121" s="99"/>
    </row>
    <row r="122" spans="2:8" x14ac:dyDescent="0.25">
      <c r="B122" s="78" t="s">
        <v>47</v>
      </c>
      <c r="C122" s="78" t="s">
        <v>48</v>
      </c>
      <c r="D122" s="100" t="s">
        <v>58</v>
      </c>
      <c r="E122" s="101"/>
      <c r="F122" s="101" t="s">
        <v>50</v>
      </c>
      <c r="G122" s="102" t="s">
        <v>58</v>
      </c>
      <c r="H122" s="101"/>
    </row>
    <row r="123" spans="2:8" x14ac:dyDescent="0.25">
      <c r="B123" s="220">
        <v>36</v>
      </c>
      <c r="C123" s="221" t="s">
        <v>12</v>
      </c>
      <c r="D123" s="225">
        <v>1125</v>
      </c>
      <c r="E123" s="103" t="s">
        <v>59</v>
      </c>
      <c r="F123" s="104">
        <v>275</v>
      </c>
      <c r="G123" s="267">
        <f>F123+F124</f>
        <v>1125</v>
      </c>
      <c r="H123" s="267"/>
    </row>
    <row r="124" spans="2:8" x14ac:dyDescent="0.25">
      <c r="B124" s="220"/>
      <c r="C124" s="221"/>
      <c r="D124" s="226"/>
      <c r="E124" s="103" t="s">
        <v>60</v>
      </c>
      <c r="F124" s="104">
        <v>850</v>
      </c>
      <c r="G124" s="268"/>
      <c r="H124" s="268"/>
    </row>
    <row r="125" spans="2:8" x14ac:dyDescent="0.25">
      <c r="B125" s="220">
        <v>37</v>
      </c>
      <c r="C125" s="221" t="s">
        <v>15</v>
      </c>
      <c r="D125" s="225">
        <v>2440</v>
      </c>
      <c r="E125" s="103" t="s">
        <v>59</v>
      </c>
      <c r="F125" s="104">
        <v>245</v>
      </c>
      <c r="G125" s="267">
        <f>F125+F126</f>
        <v>2440</v>
      </c>
      <c r="H125" s="267"/>
    </row>
    <row r="126" spans="2:8" x14ac:dyDescent="0.25">
      <c r="B126" s="220"/>
      <c r="C126" s="221"/>
      <c r="D126" s="226"/>
      <c r="E126" s="103" t="s">
        <v>60</v>
      </c>
      <c r="F126" s="104">
        <v>2195</v>
      </c>
      <c r="G126" s="268"/>
      <c r="H126" s="268"/>
    </row>
    <row r="127" spans="2:8" x14ac:dyDescent="0.25">
      <c r="B127" s="220">
        <v>38</v>
      </c>
      <c r="C127" s="221" t="s">
        <v>245</v>
      </c>
      <c r="D127" s="225">
        <v>2860</v>
      </c>
      <c r="E127" s="103" t="s">
        <v>59</v>
      </c>
      <c r="F127" s="104">
        <v>225</v>
      </c>
      <c r="G127" s="267">
        <f>F127+F128</f>
        <v>2860</v>
      </c>
      <c r="H127" s="267"/>
    </row>
    <row r="128" spans="2:8" x14ac:dyDescent="0.25">
      <c r="B128" s="220"/>
      <c r="C128" s="221"/>
      <c r="D128" s="226"/>
      <c r="E128" s="103" t="s">
        <v>60</v>
      </c>
      <c r="F128" s="104">
        <v>2635</v>
      </c>
      <c r="G128" s="268"/>
      <c r="H128" s="268"/>
    </row>
    <row r="129" spans="2:8" x14ac:dyDescent="0.25">
      <c r="B129" s="220">
        <v>39</v>
      </c>
      <c r="C129" s="221" t="s">
        <v>91</v>
      </c>
      <c r="D129" s="225">
        <v>2400</v>
      </c>
      <c r="E129" s="103" t="s">
        <v>59</v>
      </c>
      <c r="F129" s="104">
        <v>300</v>
      </c>
      <c r="G129" s="267">
        <f>F129+F130</f>
        <v>2400</v>
      </c>
      <c r="H129" s="267"/>
    </row>
    <row r="130" spans="2:8" x14ac:dyDescent="0.25">
      <c r="B130" s="220"/>
      <c r="C130" s="221"/>
      <c r="D130" s="226"/>
      <c r="E130" s="103" t="s">
        <v>60</v>
      </c>
      <c r="F130" s="104">
        <v>2100</v>
      </c>
      <c r="G130" s="268"/>
      <c r="H130" s="268"/>
    </row>
    <row r="131" spans="2:8" x14ac:dyDescent="0.25">
      <c r="B131" s="220">
        <v>40</v>
      </c>
      <c r="C131" s="221" t="s">
        <v>92</v>
      </c>
      <c r="D131" s="225">
        <v>3600</v>
      </c>
      <c r="E131" s="103" t="s">
        <v>59</v>
      </c>
      <c r="F131" s="104">
        <v>300</v>
      </c>
      <c r="G131" s="267">
        <f>F131+F132</f>
        <v>3600</v>
      </c>
      <c r="H131" s="267"/>
    </row>
    <row r="132" spans="2:8" x14ac:dyDescent="0.25">
      <c r="B132" s="220"/>
      <c r="C132" s="221"/>
      <c r="D132" s="226"/>
      <c r="E132" s="103" t="s">
        <v>60</v>
      </c>
      <c r="F132" s="104">
        <v>3300</v>
      </c>
      <c r="G132" s="268"/>
      <c r="H132" s="268"/>
    </row>
    <row r="133" spans="2:8" x14ac:dyDescent="0.25">
      <c r="B133" s="220">
        <v>41</v>
      </c>
      <c r="C133" s="235" t="s">
        <v>93</v>
      </c>
      <c r="D133" s="225">
        <v>2650</v>
      </c>
      <c r="E133" s="103" t="s">
        <v>59</v>
      </c>
      <c r="F133" s="104">
        <v>300</v>
      </c>
      <c r="G133" s="267">
        <f>F133+F134</f>
        <v>2650</v>
      </c>
      <c r="H133" s="267"/>
    </row>
    <row r="134" spans="2:8" x14ac:dyDescent="0.25">
      <c r="B134" s="220"/>
      <c r="C134" s="236"/>
      <c r="D134" s="226"/>
      <c r="E134" s="103" t="s">
        <v>60</v>
      </c>
      <c r="F134" s="104">
        <v>2350</v>
      </c>
      <c r="G134" s="268"/>
      <c r="H134" s="268"/>
    </row>
    <row r="135" spans="2:8" x14ac:dyDescent="0.25">
      <c r="B135" s="220">
        <v>42</v>
      </c>
      <c r="C135" s="221" t="s">
        <v>94</v>
      </c>
      <c r="D135" s="225">
        <v>2400</v>
      </c>
      <c r="E135" s="103" t="s">
        <v>59</v>
      </c>
      <c r="F135" s="104">
        <v>300</v>
      </c>
      <c r="G135" s="267">
        <f>F135+F136</f>
        <v>2400</v>
      </c>
      <c r="H135" s="267"/>
    </row>
    <row r="136" spans="2:8" x14ac:dyDescent="0.25">
      <c r="B136" s="220"/>
      <c r="C136" s="221"/>
      <c r="D136" s="226"/>
      <c r="E136" s="103" t="s">
        <v>60</v>
      </c>
      <c r="F136" s="104">
        <v>2100</v>
      </c>
      <c r="G136" s="268"/>
      <c r="H136" s="268"/>
    </row>
    <row r="137" spans="2:8" x14ac:dyDescent="0.25">
      <c r="B137" s="220">
        <v>43</v>
      </c>
      <c r="C137" s="221" t="s">
        <v>95</v>
      </c>
      <c r="D137" s="225">
        <v>2525</v>
      </c>
      <c r="E137" s="103" t="s">
        <v>59</v>
      </c>
      <c r="F137" s="104">
        <v>225</v>
      </c>
      <c r="G137" s="267">
        <f>F137+F138</f>
        <v>2525</v>
      </c>
      <c r="H137" s="267"/>
    </row>
    <row r="138" spans="2:8" x14ac:dyDescent="0.25">
      <c r="B138" s="220"/>
      <c r="C138" s="221"/>
      <c r="D138" s="226"/>
      <c r="E138" s="103" t="s">
        <v>60</v>
      </c>
      <c r="F138" s="104">
        <v>2300</v>
      </c>
      <c r="G138" s="268"/>
      <c r="H138" s="268"/>
    </row>
    <row r="139" spans="2:8" ht="15" customHeight="1" x14ac:dyDescent="0.25">
      <c r="B139" s="220">
        <v>44</v>
      </c>
      <c r="C139" s="221" t="s">
        <v>96</v>
      </c>
      <c r="D139" s="225">
        <v>4450</v>
      </c>
      <c r="E139" s="103" t="s">
        <v>59</v>
      </c>
      <c r="F139" s="104">
        <v>300</v>
      </c>
      <c r="G139" s="267">
        <f>F139+F140</f>
        <v>4450</v>
      </c>
      <c r="H139" s="267"/>
    </row>
    <row r="140" spans="2:8" x14ac:dyDescent="0.25">
      <c r="B140" s="220"/>
      <c r="C140" s="221"/>
      <c r="D140" s="233"/>
      <c r="E140" s="103" t="s">
        <v>60</v>
      </c>
      <c r="F140" s="104">
        <v>4150</v>
      </c>
      <c r="G140" s="268"/>
      <c r="H140" s="268"/>
    </row>
    <row r="141" spans="2:8" x14ac:dyDescent="0.25">
      <c r="B141" s="220">
        <v>45</v>
      </c>
      <c r="C141" s="221" t="s">
        <v>16</v>
      </c>
      <c r="D141" s="225">
        <v>3280</v>
      </c>
      <c r="E141" s="103" t="s">
        <v>59</v>
      </c>
      <c r="F141" s="104">
        <v>280</v>
      </c>
      <c r="G141" s="267">
        <f>F141+F142</f>
        <v>3280</v>
      </c>
      <c r="H141" s="267"/>
    </row>
    <row r="142" spans="2:8" x14ac:dyDescent="0.25">
      <c r="B142" s="220"/>
      <c r="C142" s="221"/>
      <c r="D142" s="233"/>
      <c r="E142" s="103" t="s">
        <v>60</v>
      </c>
      <c r="F142" s="104">
        <v>3000</v>
      </c>
      <c r="G142" s="268"/>
      <c r="H142" s="268"/>
    </row>
    <row r="143" spans="2:8" x14ac:dyDescent="0.25">
      <c r="B143" s="220">
        <v>46</v>
      </c>
      <c r="C143" s="221" t="s">
        <v>246</v>
      </c>
      <c r="D143" s="225">
        <v>9130.2000000000007</v>
      </c>
      <c r="E143" s="103" t="s">
        <v>59</v>
      </c>
      <c r="F143" s="104">
        <v>330.2</v>
      </c>
      <c r="G143" s="267">
        <f>F143+F144</f>
        <v>9130.2000000000007</v>
      </c>
      <c r="H143" s="267"/>
    </row>
    <row r="144" spans="2:8" x14ac:dyDescent="0.25">
      <c r="B144" s="220"/>
      <c r="C144" s="221"/>
      <c r="D144" s="233"/>
      <c r="E144" s="103" t="s">
        <v>60</v>
      </c>
      <c r="F144" s="104">
        <v>8800</v>
      </c>
      <c r="G144" s="268"/>
      <c r="H144" s="268"/>
    </row>
    <row r="145" spans="2:8" x14ac:dyDescent="0.25">
      <c r="B145" s="220">
        <v>47</v>
      </c>
      <c r="C145" s="221" t="s">
        <v>97</v>
      </c>
      <c r="D145" s="225">
        <v>4530.2</v>
      </c>
      <c r="E145" s="103" t="s">
        <v>59</v>
      </c>
      <c r="F145" s="104">
        <v>330.2</v>
      </c>
      <c r="G145" s="267">
        <f>F145+F146</f>
        <v>4530.2</v>
      </c>
      <c r="H145" s="267"/>
    </row>
    <row r="146" spans="2:8" x14ac:dyDescent="0.25">
      <c r="B146" s="220"/>
      <c r="C146" s="221"/>
      <c r="D146" s="233"/>
      <c r="E146" s="103" t="s">
        <v>60</v>
      </c>
      <c r="F146" s="104">
        <v>4200</v>
      </c>
      <c r="G146" s="268"/>
      <c r="H146" s="268"/>
    </row>
    <row r="147" spans="2:8" x14ac:dyDescent="0.25">
      <c r="B147" s="220">
        <v>48</v>
      </c>
      <c r="C147" s="221" t="s">
        <v>98</v>
      </c>
      <c r="D147" s="225">
        <v>9925</v>
      </c>
      <c r="E147" s="103" t="s">
        <v>59</v>
      </c>
      <c r="F147" s="104">
        <v>325</v>
      </c>
      <c r="G147" s="267">
        <f>F147+F148</f>
        <v>9925</v>
      </c>
      <c r="H147" s="267"/>
    </row>
    <row r="148" spans="2:8" x14ac:dyDescent="0.25">
      <c r="B148" s="220"/>
      <c r="C148" s="221"/>
      <c r="D148" s="233"/>
      <c r="E148" s="103" t="s">
        <v>60</v>
      </c>
      <c r="F148" s="104">
        <v>9600</v>
      </c>
      <c r="G148" s="268"/>
      <c r="H148" s="268"/>
    </row>
    <row r="149" spans="2:8" x14ac:dyDescent="0.25">
      <c r="B149" s="220">
        <v>49</v>
      </c>
      <c r="C149" s="221" t="s">
        <v>99</v>
      </c>
      <c r="D149" s="225">
        <v>9960</v>
      </c>
      <c r="E149" s="103" t="s">
        <v>59</v>
      </c>
      <c r="F149" s="104">
        <v>360</v>
      </c>
      <c r="G149" s="267">
        <f>F149+F150</f>
        <v>9960</v>
      </c>
      <c r="H149" s="267"/>
    </row>
    <row r="150" spans="2:8" x14ac:dyDescent="0.25">
      <c r="B150" s="220"/>
      <c r="C150" s="221"/>
      <c r="D150" s="233"/>
      <c r="E150" s="103" t="s">
        <v>60</v>
      </c>
      <c r="F150" s="104">
        <v>9600</v>
      </c>
      <c r="G150" s="268"/>
      <c r="H150" s="268"/>
    </row>
    <row r="151" spans="2:8" x14ac:dyDescent="0.25">
      <c r="B151" s="234">
        <v>50</v>
      </c>
      <c r="C151" s="235" t="s">
        <v>247</v>
      </c>
      <c r="D151" s="269">
        <v>2130</v>
      </c>
      <c r="E151" s="103" t="s">
        <v>59</v>
      </c>
      <c r="F151" s="104">
        <v>330</v>
      </c>
      <c r="G151" s="267">
        <f>F151+F152</f>
        <v>2130</v>
      </c>
      <c r="H151" s="139"/>
    </row>
    <row r="152" spans="2:8" x14ac:dyDescent="0.25">
      <c r="B152" s="226"/>
      <c r="C152" s="236"/>
      <c r="D152" s="270"/>
      <c r="E152" s="103" t="s">
        <v>60</v>
      </c>
      <c r="F152" s="104">
        <v>1800</v>
      </c>
      <c r="G152" s="268"/>
      <c r="H152" s="139"/>
    </row>
    <row r="153" spans="2:8" x14ac:dyDescent="0.25">
      <c r="B153" s="220">
        <v>51</v>
      </c>
      <c r="C153" s="221" t="s">
        <v>100</v>
      </c>
      <c r="D153" s="225">
        <v>4935</v>
      </c>
      <c r="E153" s="103" t="s">
        <v>59</v>
      </c>
      <c r="F153" s="104">
        <v>435</v>
      </c>
      <c r="G153" s="267">
        <f>F153+F154</f>
        <v>4935</v>
      </c>
      <c r="H153" s="267"/>
    </row>
    <row r="154" spans="2:8" x14ac:dyDescent="0.25">
      <c r="B154" s="220"/>
      <c r="C154" s="221"/>
      <c r="D154" s="233"/>
      <c r="E154" s="103" t="s">
        <v>60</v>
      </c>
      <c r="F154" s="104">
        <v>4500</v>
      </c>
      <c r="G154" s="268"/>
      <c r="H154" s="268"/>
    </row>
    <row r="155" spans="2:8" x14ac:dyDescent="0.25">
      <c r="B155" s="220">
        <v>52</v>
      </c>
      <c r="C155" s="221" t="s">
        <v>248</v>
      </c>
      <c r="D155" s="225">
        <v>4990</v>
      </c>
      <c r="E155" s="103" t="s">
        <v>59</v>
      </c>
      <c r="F155" s="104">
        <v>390</v>
      </c>
      <c r="G155" s="267">
        <f>F155+F156</f>
        <v>4990</v>
      </c>
      <c r="H155" s="267"/>
    </row>
    <row r="156" spans="2:8" x14ac:dyDescent="0.25">
      <c r="B156" s="220"/>
      <c r="C156" s="221"/>
      <c r="D156" s="233"/>
      <c r="E156" s="103" t="s">
        <v>60</v>
      </c>
      <c r="F156" s="104">
        <v>4600</v>
      </c>
      <c r="G156" s="268"/>
      <c r="H156" s="268"/>
    </row>
    <row r="157" spans="2:8" x14ac:dyDescent="0.25">
      <c r="B157" s="234">
        <v>53</v>
      </c>
      <c r="C157" s="235" t="s">
        <v>249</v>
      </c>
      <c r="D157" s="271">
        <v>2685</v>
      </c>
      <c r="E157" s="103" t="s">
        <v>59</v>
      </c>
      <c r="F157" s="104">
        <v>285</v>
      </c>
      <c r="G157" s="267">
        <f>F157+F158</f>
        <v>2685</v>
      </c>
      <c r="H157" s="139"/>
    </row>
    <row r="158" spans="2:8" x14ac:dyDescent="0.25">
      <c r="B158" s="226"/>
      <c r="C158" s="236"/>
      <c r="D158" s="272"/>
      <c r="E158" s="103" t="s">
        <v>60</v>
      </c>
      <c r="F158" s="104">
        <v>2400</v>
      </c>
      <c r="G158" s="268"/>
      <c r="H158" s="139"/>
    </row>
    <row r="159" spans="2:8" x14ac:dyDescent="0.25">
      <c r="B159" s="220">
        <v>54</v>
      </c>
      <c r="C159" s="221" t="s">
        <v>250</v>
      </c>
      <c r="D159" s="225">
        <v>5000</v>
      </c>
      <c r="E159" s="103" t="s">
        <v>59</v>
      </c>
      <c r="F159" s="104">
        <v>400</v>
      </c>
      <c r="G159" s="267">
        <f>F159+F160</f>
        <v>5000</v>
      </c>
      <c r="H159" s="267"/>
    </row>
    <row r="160" spans="2:8" x14ac:dyDescent="0.25">
      <c r="B160" s="220"/>
      <c r="C160" s="221"/>
      <c r="D160" s="233"/>
      <c r="E160" s="103" t="s">
        <v>60</v>
      </c>
      <c r="F160" s="104">
        <v>4600</v>
      </c>
      <c r="G160" s="268"/>
      <c r="H160" s="268"/>
    </row>
    <row r="161" spans="1:8" x14ac:dyDescent="0.25">
      <c r="B161" s="220">
        <v>55</v>
      </c>
      <c r="C161" s="221" t="s">
        <v>251</v>
      </c>
      <c r="D161" s="225">
        <v>3030</v>
      </c>
      <c r="E161" s="103" t="s">
        <v>59</v>
      </c>
      <c r="F161" s="104">
        <v>430</v>
      </c>
      <c r="G161" s="267">
        <f>F161+F162</f>
        <v>3030</v>
      </c>
      <c r="H161" s="267"/>
    </row>
    <row r="162" spans="1:8" x14ac:dyDescent="0.25">
      <c r="B162" s="220"/>
      <c r="C162" s="221"/>
      <c r="D162" s="233"/>
      <c r="E162" s="103" t="s">
        <v>60</v>
      </c>
      <c r="F162" s="104">
        <v>2600</v>
      </c>
      <c r="G162" s="268"/>
      <c r="H162" s="268"/>
    </row>
    <row r="163" spans="1:8" x14ac:dyDescent="0.25">
      <c r="B163" s="220">
        <v>56</v>
      </c>
      <c r="C163" s="221" t="s">
        <v>252</v>
      </c>
      <c r="D163" s="225">
        <v>4430</v>
      </c>
      <c r="E163" s="103" t="s">
        <v>59</v>
      </c>
      <c r="F163" s="104">
        <v>430</v>
      </c>
      <c r="G163" s="267">
        <f>F163+F164</f>
        <v>4430</v>
      </c>
      <c r="H163" s="267"/>
    </row>
    <row r="164" spans="1:8" x14ac:dyDescent="0.25">
      <c r="B164" s="220"/>
      <c r="C164" s="221"/>
      <c r="D164" s="233"/>
      <c r="E164" s="103" t="s">
        <v>60</v>
      </c>
      <c r="F164" s="104">
        <v>4000</v>
      </c>
      <c r="G164" s="268"/>
      <c r="H164" s="268"/>
    </row>
    <row r="165" spans="1:8" x14ac:dyDescent="0.25">
      <c r="A165" t="s">
        <v>102</v>
      </c>
      <c r="B165" s="220">
        <v>57</v>
      </c>
      <c r="C165" s="221" t="s">
        <v>253</v>
      </c>
      <c r="D165" s="225">
        <v>12990</v>
      </c>
      <c r="E165" s="103" t="s">
        <v>59</v>
      </c>
      <c r="F165" s="104">
        <v>690</v>
      </c>
      <c r="G165" s="267">
        <f>F165+F166</f>
        <v>12990</v>
      </c>
      <c r="H165" s="267"/>
    </row>
    <row r="166" spans="1:8" x14ac:dyDescent="0.25">
      <c r="B166" s="220"/>
      <c r="C166" s="221"/>
      <c r="D166" s="233"/>
      <c r="E166" s="103" t="s">
        <v>60</v>
      </c>
      <c r="F166" s="104">
        <v>12300</v>
      </c>
      <c r="G166" s="268"/>
      <c r="H166" s="268"/>
    </row>
    <row r="167" spans="1:8" x14ac:dyDescent="0.25">
      <c r="B167" s="220">
        <v>58</v>
      </c>
      <c r="C167" s="221" t="s">
        <v>254</v>
      </c>
      <c r="D167" s="225">
        <v>8010</v>
      </c>
      <c r="E167" s="103" t="s">
        <v>59</v>
      </c>
      <c r="F167" s="104">
        <v>610</v>
      </c>
      <c r="G167" s="267">
        <f>F167+F168</f>
        <v>8010</v>
      </c>
      <c r="H167" s="273"/>
    </row>
    <row r="168" spans="1:8" x14ac:dyDescent="0.25">
      <c r="B168" s="220"/>
      <c r="C168" s="221"/>
      <c r="D168" s="233"/>
      <c r="E168" s="103" t="s">
        <v>60</v>
      </c>
      <c r="F168" s="105">
        <v>7400</v>
      </c>
      <c r="G168" s="268"/>
      <c r="H168" s="274"/>
    </row>
    <row r="169" spans="1:8" x14ac:dyDescent="0.25">
      <c r="B169" s="220">
        <v>59</v>
      </c>
      <c r="C169" s="221" t="s">
        <v>255</v>
      </c>
      <c r="D169" s="225">
        <v>4900</v>
      </c>
      <c r="E169" s="103" t="s">
        <v>59</v>
      </c>
      <c r="F169" s="104">
        <v>600</v>
      </c>
      <c r="G169" s="267">
        <f>F169+F170</f>
        <v>4900</v>
      </c>
      <c r="H169" s="267"/>
    </row>
    <row r="170" spans="1:8" x14ac:dyDescent="0.25">
      <c r="B170" s="220"/>
      <c r="C170" s="221"/>
      <c r="D170" s="233"/>
      <c r="E170" s="103" t="s">
        <v>60</v>
      </c>
      <c r="F170" s="104">
        <v>4300</v>
      </c>
      <c r="G170" s="268"/>
      <c r="H170" s="268"/>
    </row>
    <row r="171" spans="1:8" x14ac:dyDescent="0.25">
      <c r="B171" s="234">
        <v>60</v>
      </c>
      <c r="C171" s="235" t="s">
        <v>256</v>
      </c>
      <c r="D171" s="271">
        <v>1120</v>
      </c>
      <c r="E171" s="103" t="s">
        <v>59</v>
      </c>
      <c r="F171" s="104">
        <v>260</v>
      </c>
      <c r="G171" s="267">
        <f>F171+F172</f>
        <v>1120</v>
      </c>
      <c r="H171" s="139"/>
    </row>
    <row r="172" spans="1:8" x14ac:dyDescent="0.25">
      <c r="B172" s="226"/>
      <c r="C172" s="236"/>
      <c r="D172" s="272"/>
      <c r="E172" s="103" t="s">
        <v>60</v>
      </c>
      <c r="F172" s="104">
        <v>860</v>
      </c>
      <c r="G172" s="268"/>
      <c r="H172" s="139"/>
    </row>
    <row r="173" spans="1:8" x14ac:dyDescent="0.25">
      <c r="B173" s="220">
        <v>61</v>
      </c>
      <c r="C173" s="221" t="s">
        <v>257</v>
      </c>
      <c r="D173" s="225">
        <v>1720</v>
      </c>
      <c r="E173" s="103" t="s">
        <v>59</v>
      </c>
      <c r="F173" s="104">
        <v>120</v>
      </c>
      <c r="G173" s="267">
        <f>F173+F174</f>
        <v>1720</v>
      </c>
      <c r="H173" s="267"/>
    </row>
    <row r="174" spans="1:8" x14ac:dyDescent="0.25">
      <c r="B174" s="220"/>
      <c r="C174" s="221"/>
      <c r="D174" s="233"/>
      <c r="E174" s="103" t="s">
        <v>60</v>
      </c>
      <c r="F174" s="104">
        <v>1600</v>
      </c>
      <c r="G174" s="268"/>
      <c r="H174" s="268"/>
    </row>
    <row r="175" spans="1:8" x14ac:dyDescent="0.25">
      <c r="B175" s="220">
        <v>62</v>
      </c>
      <c r="C175" s="221" t="s">
        <v>258</v>
      </c>
      <c r="D175" s="225">
        <v>1520</v>
      </c>
      <c r="E175" s="103" t="s">
        <v>59</v>
      </c>
      <c r="F175" s="104">
        <v>120</v>
      </c>
      <c r="G175" s="267">
        <f>F175+F176</f>
        <v>1520</v>
      </c>
      <c r="H175" s="267"/>
    </row>
    <row r="176" spans="1:8" x14ac:dyDescent="0.25">
      <c r="B176" s="220"/>
      <c r="C176" s="221"/>
      <c r="D176" s="233"/>
      <c r="E176" s="103" t="s">
        <v>60</v>
      </c>
      <c r="F176" s="104">
        <v>1400</v>
      </c>
      <c r="G176" s="268"/>
      <c r="H176" s="268"/>
    </row>
    <row r="178" spans="2:19" x14ac:dyDescent="0.25">
      <c r="B178" s="75" t="s">
        <v>103</v>
      </c>
      <c r="C178" s="76"/>
      <c r="D178" s="76"/>
      <c r="E178" s="76"/>
      <c r="F178" s="77"/>
    </row>
    <row r="179" spans="2:19" x14ac:dyDescent="0.25">
      <c r="B179" s="78" t="s">
        <v>47</v>
      </c>
      <c r="C179" s="100" t="s">
        <v>104</v>
      </c>
      <c r="D179" s="78" t="s">
        <v>50</v>
      </c>
      <c r="E179" s="101" t="s">
        <v>50</v>
      </c>
      <c r="F179" s="101"/>
    </row>
    <row r="180" spans="2:19" x14ac:dyDescent="0.25">
      <c r="B180" s="34">
        <v>1</v>
      </c>
      <c r="C180" s="81" t="s">
        <v>105</v>
      </c>
      <c r="D180" s="36">
        <v>200</v>
      </c>
      <c r="E180" s="106">
        <v>200</v>
      </c>
      <c r="F180" s="106"/>
    </row>
    <row r="181" spans="2:19" x14ac:dyDescent="0.25">
      <c r="B181" s="34">
        <v>2</v>
      </c>
      <c r="C181" s="81" t="s">
        <v>106</v>
      </c>
      <c r="D181" s="36">
        <v>175</v>
      </c>
      <c r="E181" s="106">
        <v>175</v>
      </c>
      <c r="F181" s="106"/>
    </row>
    <row r="182" spans="2:19" x14ac:dyDescent="0.25">
      <c r="B182" s="34">
        <v>3</v>
      </c>
      <c r="C182" s="35" t="s">
        <v>107</v>
      </c>
      <c r="D182" s="36">
        <v>120</v>
      </c>
      <c r="E182" s="106">
        <v>120</v>
      </c>
      <c r="F182" s="106"/>
    </row>
    <row r="183" spans="2:19" x14ac:dyDescent="0.25">
      <c r="B183" s="34">
        <v>4</v>
      </c>
      <c r="C183" s="81" t="s">
        <v>108</v>
      </c>
      <c r="D183" s="36">
        <v>120</v>
      </c>
      <c r="E183" s="106">
        <v>120</v>
      </c>
      <c r="F183" s="106"/>
    </row>
    <row r="184" spans="2:19" x14ac:dyDescent="0.25">
      <c r="B184" s="34">
        <v>5</v>
      </c>
      <c r="C184" s="35" t="s">
        <v>109</v>
      </c>
      <c r="D184" s="36">
        <v>120</v>
      </c>
      <c r="E184" s="106">
        <v>120</v>
      </c>
      <c r="F184" s="106"/>
    </row>
    <row r="185" spans="2:19" x14ac:dyDescent="0.25">
      <c r="B185" s="34">
        <v>6</v>
      </c>
      <c r="C185" s="35" t="s">
        <v>110</v>
      </c>
      <c r="D185" s="36">
        <v>140</v>
      </c>
      <c r="E185" s="106">
        <v>140</v>
      </c>
      <c r="F185" s="106"/>
      <c r="S185" t="s">
        <v>113</v>
      </c>
    </row>
    <row r="186" spans="2:19" x14ac:dyDescent="0.25">
      <c r="B186" s="34">
        <v>7</v>
      </c>
      <c r="C186" s="35" t="s">
        <v>111</v>
      </c>
      <c r="D186" s="36">
        <v>120</v>
      </c>
      <c r="E186" s="106">
        <v>120</v>
      </c>
      <c r="F186" s="106"/>
    </row>
    <row r="187" spans="2:19" x14ac:dyDescent="0.25">
      <c r="B187" s="34">
        <v>8</v>
      </c>
      <c r="C187" s="35" t="s">
        <v>112</v>
      </c>
      <c r="D187" s="36">
        <v>120</v>
      </c>
      <c r="E187" s="106">
        <v>120</v>
      </c>
      <c r="F187" s="106"/>
    </row>
    <row r="189" spans="2:19" x14ac:dyDescent="0.25">
      <c r="B189" s="75" t="s">
        <v>114</v>
      </c>
      <c r="C189" s="76"/>
      <c r="D189" s="76"/>
      <c r="E189" s="76"/>
      <c r="F189" s="77"/>
    </row>
    <row r="190" spans="2:19" x14ac:dyDescent="0.25">
      <c r="B190" s="78" t="s">
        <v>47</v>
      </c>
      <c r="C190" s="100" t="s">
        <v>104</v>
      </c>
      <c r="D190" s="78" t="s">
        <v>50</v>
      </c>
      <c r="E190" s="101" t="s">
        <v>50</v>
      </c>
      <c r="F190" s="101"/>
    </row>
    <row r="191" spans="2:19" x14ac:dyDescent="0.25">
      <c r="B191" s="34">
        <v>1</v>
      </c>
      <c r="C191" s="35" t="s">
        <v>115</v>
      </c>
      <c r="D191" s="36">
        <v>10</v>
      </c>
      <c r="E191" s="106">
        <v>10</v>
      </c>
      <c r="F191" s="106"/>
    </row>
    <row r="192" spans="2:19" x14ac:dyDescent="0.25">
      <c r="B192" s="34">
        <v>2</v>
      </c>
      <c r="C192" s="35" t="s">
        <v>116</v>
      </c>
      <c r="D192" s="50">
        <v>26</v>
      </c>
      <c r="E192" s="106">
        <v>26</v>
      </c>
      <c r="F192" s="106"/>
    </row>
    <row r="193" spans="2:6" x14ac:dyDescent="0.25">
      <c r="B193" s="34">
        <v>3</v>
      </c>
      <c r="C193" s="35" t="s">
        <v>117</v>
      </c>
      <c r="D193" s="50">
        <v>50</v>
      </c>
      <c r="E193" s="106">
        <v>50</v>
      </c>
      <c r="F193" s="106"/>
    </row>
    <row r="194" spans="2:6" x14ac:dyDescent="0.25">
      <c r="B194" s="34">
        <v>4</v>
      </c>
      <c r="C194" s="35" t="s">
        <v>118</v>
      </c>
      <c r="D194" s="50">
        <v>2</v>
      </c>
      <c r="E194" s="106">
        <v>2</v>
      </c>
      <c r="F194" s="106"/>
    </row>
    <row r="196" spans="2:6" x14ac:dyDescent="0.25">
      <c r="B196" s="75" t="s">
        <v>119</v>
      </c>
      <c r="C196" s="76"/>
      <c r="D196" s="76"/>
      <c r="E196" s="76"/>
      <c r="F196" s="77"/>
    </row>
    <row r="197" spans="2:6" x14ac:dyDescent="0.25">
      <c r="B197" s="78" t="s">
        <v>47</v>
      </c>
      <c r="C197" s="100" t="s">
        <v>104</v>
      </c>
      <c r="D197" s="78" t="s">
        <v>50</v>
      </c>
      <c r="E197" s="101"/>
      <c r="F197" s="101"/>
    </row>
    <row r="198" spans="2:6" x14ac:dyDescent="0.25">
      <c r="B198" s="31">
        <v>1</v>
      </c>
      <c r="C198" s="32" t="s">
        <v>120</v>
      </c>
      <c r="D198" s="33">
        <v>595</v>
      </c>
      <c r="E198" s="107"/>
      <c r="F198" s="107"/>
    </row>
    <row r="199" spans="2:6" x14ac:dyDescent="0.25">
      <c r="B199" s="31">
        <v>2</v>
      </c>
      <c r="C199" s="32" t="s">
        <v>121</v>
      </c>
      <c r="D199" s="33">
        <v>150</v>
      </c>
      <c r="E199" s="107"/>
      <c r="F199" s="107"/>
    </row>
    <row r="200" spans="2:6" x14ac:dyDescent="0.25">
      <c r="B200" s="31">
        <v>3</v>
      </c>
      <c r="C200" s="32" t="s">
        <v>122</v>
      </c>
      <c r="D200" s="108">
        <v>15</v>
      </c>
      <c r="E200" s="107"/>
      <c r="F200" s="107"/>
    </row>
    <row r="201" spans="2:6" x14ac:dyDescent="0.25">
      <c r="B201" s="31">
        <v>4</v>
      </c>
      <c r="C201" s="32" t="s">
        <v>19</v>
      </c>
      <c r="D201" s="33">
        <v>225</v>
      </c>
      <c r="E201" s="107"/>
      <c r="F201" s="107"/>
    </row>
    <row r="202" spans="2:6" ht="12.75" customHeight="1" x14ac:dyDescent="0.25">
      <c r="B202" s="31">
        <v>5</v>
      </c>
      <c r="C202" s="32" t="s">
        <v>123</v>
      </c>
      <c r="D202" s="33">
        <v>395</v>
      </c>
      <c r="E202" s="107"/>
      <c r="F202" s="107"/>
    </row>
    <row r="203" spans="2:6" x14ac:dyDescent="0.25">
      <c r="B203" s="31">
        <v>6</v>
      </c>
      <c r="C203" s="32" t="s">
        <v>124</v>
      </c>
      <c r="D203" s="33">
        <v>350</v>
      </c>
      <c r="E203" s="107"/>
      <c r="F203" s="107"/>
    </row>
    <row r="204" spans="2:6" ht="12.75" customHeight="1" x14ac:dyDescent="0.25">
      <c r="B204" s="31">
        <v>7</v>
      </c>
      <c r="C204" s="32" t="s">
        <v>125</v>
      </c>
      <c r="D204" s="33">
        <v>26</v>
      </c>
      <c r="E204" s="107"/>
      <c r="F204" s="107"/>
    </row>
    <row r="205" spans="2:6" ht="26.25" customHeight="1" x14ac:dyDescent="0.25">
      <c r="B205" s="31">
        <v>8</v>
      </c>
      <c r="C205" s="32" t="s">
        <v>126</v>
      </c>
      <c r="D205" s="33">
        <v>26</v>
      </c>
      <c r="E205" s="107"/>
      <c r="F205" s="107"/>
    </row>
    <row r="206" spans="2:6" x14ac:dyDescent="0.25">
      <c r="B206" s="31">
        <v>9</v>
      </c>
      <c r="C206" s="32" t="s">
        <v>127</v>
      </c>
      <c r="D206" s="33">
        <v>26</v>
      </c>
      <c r="E206" s="107"/>
      <c r="F206" s="107"/>
    </row>
    <row r="207" spans="2:6" x14ac:dyDescent="0.25">
      <c r="B207" s="31">
        <v>10</v>
      </c>
      <c r="C207" s="32" t="s">
        <v>128</v>
      </c>
      <c r="D207" s="33">
        <v>26</v>
      </c>
      <c r="E207" s="107"/>
      <c r="F207" s="107"/>
    </row>
    <row r="208" spans="2:6" x14ac:dyDescent="0.25">
      <c r="B208" s="31">
        <v>11</v>
      </c>
      <c r="C208" s="32" t="s">
        <v>129</v>
      </c>
      <c r="D208" s="33">
        <v>11</v>
      </c>
      <c r="E208" s="107"/>
      <c r="F208" s="107"/>
    </row>
    <row r="209" spans="1:9" x14ac:dyDescent="0.25">
      <c r="B209" s="31">
        <v>12</v>
      </c>
      <c r="C209" s="32" t="s">
        <v>130</v>
      </c>
      <c r="D209" s="33">
        <v>12</v>
      </c>
      <c r="E209" s="107"/>
      <c r="F209" s="107"/>
    </row>
    <row r="210" spans="1:9" x14ac:dyDescent="0.25">
      <c r="B210" s="31">
        <v>13</v>
      </c>
      <c r="C210" s="32" t="s">
        <v>131</v>
      </c>
      <c r="D210" s="33">
        <v>14</v>
      </c>
      <c r="E210" s="107"/>
      <c r="F210" s="107"/>
    </row>
    <row r="211" spans="1:9" x14ac:dyDescent="0.25">
      <c r="B211" s="31">
        <v>14</v>
      </c>
      <c r="C211" s="32" t="s">
        <v>132</v>
      </c>
      <c r="D211" s="33">
        <v>38</v>
      </c>
      <c r="E211" s="107"/>
      <c r="F211" s="107"/>
    </row>
    <row r="212" spans="1:9" x14ac:dyDescent="0.25">
      <c r="B212" s="31">
        <v>15</v>
      </c>
      <c r="C212" s="32" t="s">
        <v>133</v>
      </c>
      <c r="D212" s="33">
        <v>1500</v>
      </c>
      <c r="E212" s="107"/>
      <c r="F212" s="107"/>
    </row>
    <row r="213" spans="1:9" x14ac:dyDescent="0.25">
      <c r="B213" s="31">
        <v>16</v>
      </c>
      <c r="C213" s="32" t="s">
        <v>134</v>
      </c>
      <c r="D213" s="33">
        <v>1500</v>
      </c>
      <c r="E213" s="107"/>
      <c r="F213" s="107"/>
    </row>
    <row r="214" spans="1:9" x14ac:dyDescent="0.25">
      <c r="B214" s="31">
        <v>17</v>
      </c>
      <c r="C214" s="32" t="s">
        <v>135</v>
      </c>
      <c r="D214" s="33">
        <v>595</v>
      </c>
      <c r="E214" s="107"/>
      <c r="F214" s="107"/>
    </row>
    <row r="215" spans="1:9" x14ac:dyDescent="0.25">
      <c r="I215" s="110"/>
    </row>
    <row r="216" spans="1:9" x14ac:dyDescent="0.25">
      <c r="E216" s="109"/>
      <c r="I216" s="111"/>
    </row>
    <row r="217" spans="1:9" x14ac:dyDescent="0.25">
      <c r="A217" s="125" t="s">
        <v>191</v>
      </c>
      <c r="C217" s="130"/>
      <c r="D217" s="129"/>
      <c r="E217" s="128"/>
    </row>
    <row r="218" spans="1:9" x14ac:dyDescent="0.25">
      <c r="A218" s="79">
        <v>1</v>
      </c>
      <c r="B218" t="s">
        <v>136</v>
      </c>
      <c r="C218" s="130"/>
      <c r="D218" s="129"/>
      <c r="E218" s="128"/>
    </row>
    <row r="219" spans="1:9" x14ac:dyDescent="0.25">
      <c r="A219" s="79">
        <v>2</v>
      </c>
      <c r="B219" t="s">
        <v>137</v>
      </c>
      <c r="C219" s="130"/>
      <c r="D219" s="129"/>
      <c r="E219" s="128"/>
    </row>
    <row r="220" spans="1:9" x14ac:dyDescent="0.25">
      <c r="A220" s="79">
        <v>3</v>
      </c>
      <c r="B220" t="s">
        <v>138</v>
      </c>
      <c r="C220" s="130"/>
      <c r="D220" s="129"/>
      <c r="E220" s="128"/>
      <c r="H220" s="140"/>
    </row>
    <row r="221" spans="1:9" x14ac:dyDescent="0.25">
      <c r="A221" s="131">
        <v>4</v>
      </c>
      <c r="B221" t="s">
        <v>157</v>
      </c>
      <c r="C221" s="130"/>
      <c r="D221" s="129"/>
      <c r="E221" s="128"/>
    </row>
    <row r="222" spans="1:9" x14ac:dyDescent="0.25">
      <c r="A222" s="79"/>
      <c r="B222" t="s">
        <v>190</v>
      </c>
      <c r="C222" s="130"/>
      <c r="D222" s="129"/>
      <c r="E222" s="128"/>
    </row>
    <row r="223" spans="1:9" x14ac:dyDescent="0.25">
      <c r="A223" s="79"/>
      <c r="B223" t="s">
        <v>189</v>
      </c>
      <c r="C223" s="130"/>
      <c r="D223" s="129"/>
      <c r="E223" s="128"/>
    </row>
    <row r="224" spans="1:9" x14ac:dyDescent="0.25">
      <c r="A224" s="131">
        <v>5</v>
      </c>
      <c r="B224" t="s">
        <v>158</v>
      </c>
      <c r="C224" s="130"/>
      <c r="D224" s="129"/>
      <c r="E224" s="128"/>
    </row>
    <row r="225" spans="1:5" x14ac:dyDescent="0.25">
      <c r="A225" s="79"/>
      <c r="B225" s="127" t="s">
        <v>159</v>
      </c>
      <c r="C225" s="130"/>
      <c r="D225" s="129"/>
      <c r="E225" s="128"/>
    </row>
    <row r="226" spans="1:5" x14ac:dyDescent="0.25">
      <c r="A226" s="79"/>
      <c r="B226" t="s">
        <v>160</v>
      </c>
      <c r="C226" s="130"/>
      <c r="D226" s="129"/>
      <c r="E226" s="128"/>
    </row>
    <row r="227" spans="1:5" x14ac:dyDescent="0.25">
      <c r="A227" s="79"/>
      <c r="B227" t="s">
        <v>161</v>
      </c>
      <c r="C227" s="130"/>
      <c r="D227" s="129"/>
      <c r="E227" s="128"/>
    </row>
    <row r="228" spans="1:5" x14ac:dyDescent="0.25">
      <c r="A228" s="131">
        <v>6</v>
      </c>
      <c r="B228" t="s">
        <v>162</v>
      </c>
      <c r="C228" s="130"/>
      <c r="D228" s="129"/>
      <c r="E228" s="128"/>
    </row>
    <row r="229" spans="1:5" x14ac:dyDescent="0.25">
      <c r="A229" s="79"/>
      <c r="B229" s="127" t="s">
        <v>163</v>
      </c>
      <c r="C229" s="130"/>
      <c r="D229" s="129"/>
      <c r="E229" s="128"/>
    </row>
    <row r="230" spans="1:5" x14ac:dyDescent="0.25">
      <c r="A230" s="79"/>
      <c r="B230" t="s">
        <v>188</v>
      </c>
      <c r="C230" s="130"/>
      <c r="D230" s="129"/>
      <c r="E230" s="128"/>
    </row>
    <row r="231" spans="1:5" x14ac:dyDescent="0.25">
      <c r="A231" s="79"/>
      <c r="B231" t="s">
        <v>187</v>
      </c>
      <c r="C231" s="130"/>
      <c r="D231" s="129"/>
      <c r="E231" s="128"/>
    </row>
    <row r="232" spans="1:5" x14ac:dyDescent="0.25">
      <c r="A232" s="79">
        <v>7</v>
      </c>
      <c r="B232" t="s">
        <v>139</v>
      </c>
      <c r="C232" s="130"/>
      <c r="D232" s="129"/>
      <c r="E232" s="128"/>
    </row>
    <row r="233" spans="1:5" x14ac:dyDescent="0.25">
      <c r="A233" s="79">
        <v>8</v>
      </c>
      <c r="B233" t="s">
        <v>164</v>
      </c>
      <c r="C233" s="130"/>
      <c r="D233" s="129"/>
      <c r="E233" s="128"/>
    </row>
    <row r="234" spans="1:5" x14ac:dyDescent="0.25">
      <c r="A234" s="79">
        <v>9</v>
      </c>
      <c r="B234" t="s">
        <v>165</v>
      </c>
      <c r="C234" s="130"/>
      <c r="D234" s="129"/>
      <c r="E234" s="128"/>
    </row>
    <row r="235" spans="1:5" x14ac:dyDescent="0.25">
      <c r="A235" s="79"/>
      <c r="B235" t="s">
        <v>166</v>
      </c>
      <c r="C235" s="130"/>
      <c r="D235" s="129"/>
      <c r="E235" s="128"/>
    </row>
    <row r="236" spans="1:5" x14ac:dyDescent="0.25">
      <c r="A236" s="79">
        <v>10</v>
      </c>
      <c r="B236" t="s">
        <v>167</v>
      </c>
      <c r="C236" s="130"/>
      <c r="D236" s="129"/>
      <c r="E236" s="128"/>
    </row>
    <row r="237" spans="1:5" x14ac:dyDescent="0.25">
      <c r="A237" s="79"/>
      <c r="B237" t="s">
        <v>168</v>
      </c>
      <c r="C237" s="130"/>
      <c r="D237" s="129"/>
      <c r="E237" s="128"/>
    </row>
    <row r="238" spans="1:5" x14ac:dyDescent="0.25">
      <c r="A238" s="79"/>
      <c r="B238" t="s">
        <v>169</v>
      </c>
      <c r="C238" s="130"/>
      <c r="D238" s="129"/>
      <c r="E238" s="128"/>
    </row>
    <row r="239" spans="1:5" x14ac:dyDescent="0.25">
      <c r="A239" s="79"/>
      <c r="B239" t="s">
        <v>170</v>
      </c>
      <c r="C239" s="130"/>
      <c r="D239" s="129"/>
      <c r="E239" s="128"/>
    </row>
    <row r="240" spans="1:5" x14ac:dyDescent="0.25">
      <c r="A240" s="79">
        <v>11</v>
      </c>
      <c r="B240" t="s">
        <v>171</v>
      </c>
      <c r="C240" s="130"/>
      <c r="D240" s="129"/>
      <c r="E240" s="128"/>
    </row>
    <row r="241" spans="1:15" x14ac:dyDescent="0.25">
      <c r="A241" s="79"/>
      <c r="B241" t="s">
        <v>172</v>
      </c>
      <c r="C241" s="130"/>
      <c r="D241" s="129"/>
      <c r="E241" s="128"/>
    </row>
    <row r="242" spans="1:15" x14ac:dyDescent="0.25">
      <c r="B242" t="s">
        <v>173</v>
      </c>
      <c r="C242" s="130"/>
      <c r="D242" s="129"/>
      <c r="E242" s="128"/>
      <c r="O242" s="79"/>
    </row>
    <row r="243" spans="1:15" x14ac:dyDescent="0.25">
      <c r="B243" t="s">
        <v>174</v>
      </c>
      <c r="C243" s="130"/>
      <c r="D243" s="129"/>
      <c r="E243" s="128"/>
      <c r="O243" s="79"/>
    </row>
    <row r="244" spans="1:15" x14ac:dyDescent="0.25">
      <c r="O244" s="79"/>
    </row>
    <row r="245" spans="1:15" x14ac:dyDescent="0.25">
      <c r="O245" s="79"/>
    </row>
    <row r="246" spans="1:15" x14ac:dyDescent="0.25">
      <c r="O246" s="79"/>
    </row>
    <row r="247" spans="1:15" x14ac:dyDescent="0.25">
      <c r="B247" s="73" t="s">
        <v>140</v>
      </c>
      <c r="O247" s="79"/>
    </row>
    <row r="248" spans="1:15" x14ac:dyDescent="0.25">
      <c r="O248" s="79"/>
    </row>
    <row r="249" spans="1:15" x14ac:dyDescent="0.25">
      <c r="O249" s="79"/>
    </row>
    <row r="250" spans="1:15" x14ac:dyDescent="0.25">
      <c r="O250" s="79"/>
    </row>
    <row r="251" spans="1:15" x14ac:dyDescent="0.25">
      <c r="O251" s="79"/>
    </row>
  </sheetData>
  <mergeCells count="306">
    <mergeCell ref="B167:B168"/>
    <mergeCell ref="C167:C168"/>
    <mergeCell ref="D167:D168"/>
    <mergeCell ref="G167:G168"/>
    <mergeCell ref="H167:H168"/>
    <mergeCell ref="B175:B176"/>
    <mergeCell ref="C175:C176"/>
    <mergeCell ref="D175:D176"/>
    <mergeCell ref="G175:G176"/>
    <mergeCell ref="H175:H176"/>
    <mergeCell ref="B169:B170"/>
    <mergeCell ref="C169:C170"/>
    <mergeCell ref="D169:D170"/>
    <mergeCell ref="G169:G170"/>
    <mergeCell ref="H169:H170"/>
    <mergeCell ref="B173:B174"/>
    <mergeCell ref="C173:C174"/>
    <mergeCell ref="D173:D174"/>
    <mergeCell ref="G173:G174"/>
    <mergeCell ref="H173:H174"/>
    <mergeCell ref="B171:B172"/>
    <mergeCell ref="C171:C172"/>
    <mergeCell ref="D171:D172"/>
    <mergeCell ref="G171:G172"/>
    <mergeCell ref="B163:B164"/>
    <mergeCell ref="C163:C164"/>
    <mergeCell ref="D163:D164"/>
    <mergeCell ref="G163:G164"/>
    <mergeCell ref="H163:H164"/>
    <mergeCell ref="B165:B166"/>
    <mergeCell ref="C165:C166"/>
    <mergeCell ref="D165:D166"/>
    <mergeCell ref="G165:G166"/>
    <mergeCell ref="H165:H166"/>
    <mergeCell ref="B159:B160"/>
    <mergeCell ref="C159:C160"/>
    <mergeCell ref="D159:D160"/>
    <mergeCell ref="G159:G160"/>
    <mergeCell ref="H159:H160"/>
    <mergeCell ref="B161:B162"/>
    <mergeCell ref="C161:C162"/>
    <mergeCell ref="D161:D162"/>
    <mergeCell ref="G161:G162"/>
    <mergeCell ref="H161:H162"/>
    <mergeCell ref="D155:D156"/>
    <mergeCell ref="B155:B156"/>
    <mergeCell ref="C155:C156"/>
    <mergeCell ref="G155:G156"/>
    <mergeCell ref="H155:H156"/>
    <mergeCell ref="B157:B158"/>
    <mergeCell ref="C157:C158"/>
    <mergeCell ref="D157:D158"/>
    <mergeCell ref="G157:G158"/>
    <mergeCell ref="B149:B150"/>
    <mergeCell ref="C149:C150"/>
    <mergeCell ref="D149:D150"/>
    <mergeCell ref="G149:G150"/>
    <mergeCell ref="H149:H150"/>
    <mergeCell ref="B153:B154"/>
    <mergeCell ref="C153:C154"/>
    <mergeCell ref="D153:D154"/>
    <mergeCell ref="G153:G154"/>
    <mergeCell ref="H153:H154"/>
    <mergeCell ref="B151:B152"/>
    <mergeCell ref="C151:C152"/>
    <mergeCell ref="D151:D152"/>
    <mergeCell ref="G151:G152"/>
    <mergeCell ref="B145:B146"/>
    <mergeCell ref="C145:C146"/>
    <mergeCell ref="D145:D146"/>
    <mergeCell ref="G145:G146"/>
    <mergeCell ref="H145:H146"/>
    <mergeCell ref="B147:B148"/>
    <mergeCell ref="C147:C148"/>
    <mergeCell ref="D147:D148"/>
    <mergeCell ref="G147:G148"/>
    <mergeCell ref="H147:H148"/>
    <mergeCell ref="B141:B142"/>
    <mergeCell ref="C141:C142"/>
    <mergeCell ref="D141:D142"/>
    <mergeCell ref="G141:G142"/>
    <mergeCell ref="H141:H142"/>
    <mergeCell ref="B143:B144"/>
    <mergeCell ref="C143:C144"/>
    <mergeCell ref="D143:D144"/>
    <mergeCell ref="G143:G144"/>
    <mergeCell ref="H143:H144"/>
    <mergeCell ref="B137:B138"/>
    <mergeCell ref="C137:C138"/>
    <mergeCell ref="D137:D138"/>
    <mergeCell ref="G137:G138"/>
    <mergeCell ref="H137:H138"/>
    <mergeCell ref="B139:B140"/>
    <mergeCell ref="C139:C140"/>
    <mergeCell ref="D139:D140"/>
    <mergeCell ref="G139:G140"/>
    <mergeCell ref="H139:H140"/>
    <mergeCell ref="B133:B134"/>
    <mergeCell ref="C133:C134"/>
    <mergeCell ref="D133:D134"/>
    <mergeCell ref="G133:G134"/>
    <mergeCell ref="H133:H134"/>
    <mergeCell ref="B135:B136"/>
    <mergeCell ref="C135:C136"/>
    <mergeCell ref="D135:D136"/>
    <mergeCell ref="G135:G136"/>
    <mergeCell ref="H135:H136"/>
    <mergeCell ref="B129:B130"/>
    <mergeCell ref="C129:C130"/>
    <mergeCell ref="D129:D130"/>
    <mergeCell ref="G129:G130"/>
    <mergeCell ref="H129:H130"/>
    <mergeCell ref="B131:B132"/>
    <mergeCell ref="C131:C132"/>
    <mergeCell ref="D131:D132"/>
    <mergeCell ref="G131:G132"/>
    <mergeCell ref="H131:H132"/>
    <mergeCell ref="B125:B126"/>
    <mergeCell ref="C125:C126"/>
    <mergeCell ref="D125:D126"/>
    <mergeCell ref="G125:G126"/>
    <mergeCell ref="H125:H126"/>
    <mergeCell ref="B127:B128"/>
    <mergeCell ref="C127:C128"/>
    <mergeCell ref="D127:D128"/>
    <mergeCell ref="G127:G128"/>
    <mergeCell ref="H127:H128"/>
    <mergeCell ref="B118:B119"/>
    <mergeCell ref="C118:C119"/>
    <mergeCell ref="D118:D119"/>
    <mergeCell ref="G118:G119"/>
    <mergeCell ref="H118:H119"/>
    <mergeCell ref="B123:B124"/>
    <mergeCell ref="C123:C124"/>
    <mergeCell ref="D123:D124"/>
    <mergeCell ref="G123:G124"/>
    <mergeCell ref="H123:H124"/>
    <mergeCell ref="B114:B115"/>
    <mergeCell ref="C114:C115"/>
    <mergeCell ref="D114:D115"/>
    <mergeCell ref="G114:G115"/>
    <mergeCell ref="H114:H115"/>
    <mergeCell ref="B116:B117"/>
    <mergeCell ref="C116:C117"/>
    <mergeCell ref="D116:D117"/>
    <mergeCell ref="G116:G117"/>
    <mergeCell ref="H116:H117"/>
    <mergeCell ref="B110:B111"/>
    <mergeCell ref="C110:C111"/>
    <mergeCell ref="D110:D111"/>
    <mergeCell ref="G110:G111"/>
    <mergeCell ref="H110:H111"/>
    <mergeCell ref="B112:B113"/>
    <mergeCell ref="C112:C113"/>
    <mergeCell ref="D112:D113"/>
    <mergeCell ref="G112:G113"/>
    <mergeCell ref="H112:H113"/>
    <mergeCell ref="B106:B107"/>
    <mergeCell ref="C106:C107"/>
    <mergeCell ref="D106:D107"/>
    <mergeCell ref="G106:G107"/>
    <mergeCell ref="H106:H107"/>
    <mergeCell ref="B108:B109"/>
    <mergeCell ref="C108:C109"/>
    <mergeCell ref="D108:D109"/>
    <mergeCell ref="G108:G109"/>
    <mergeCell ref="H108:H109"/>
    <mergeCell ref="B102:B103"/>
    <mergeCell ref="C102:C103"/>
    <mergeCell ref="D102:D103"/>
    <mergeCell ref="G102:G103"/>
    <mergeCell ref="H102:H103"/>
    <mergeCell ref="B104:B105"/>
    <mergeCell ref="C104:C105"/>
    <mergeCell ref="D104:D105"/>
    <mergeCell ref="G104:G105"/>
    <mergeCell ref="H104:H105"/>
    <mergeCell ref="B98:B99"/>
    <mergeCell ref="C98:C99"/>
    <mergeCell ref="D98:D99"/>
    <mergeCell ref="G98:G99"/>
    <mergeCell ref="H98:H99"/>
    <mergeCell ref="B100:B101"/>
    <mergeCell ref="C100:C101"/>
    <mergeCell ref="D100:D101"/>
    <mergeCell ref="G100:G101"/>
    <mergeCell ref="H100:H101"/>
    <mergeCell ref="B94:B95"/>
    <mergeCell ref="C94:C95"/>
    <mergeCell ref="D94:D95"/>
    <mergeCell ref="G94:G95"/>
    <mergeCell ref="H94:H95"/>
    <mergeCell ref="B96:B97"/>
    <mergeCell ref="C96:C97"/>
    <mergeCell ref="D96:D97"/>
    <mergeCell ref="G96:G97"/>
    <mergeCell ref="H96:H97"/>
    <mergeCell ref="B90:B91"/>
    <mergeCell ref="C90:C91"/>
    <mergeCell ref="D90:D91"/>
    <mergeCell ref="G90:G91"/>
    <mergeCell ref="H90:H91"/>
    <mergeCell ref="B92:B93"/>
    <mergeCell ref="C92:C93"/>
    <mergeCell ref="D92:D93"/>
    <mergeCell ref="G92:G93"/>
    <mergeCell ref="H92:H93"/>
    <mergeCell ref="B86:B87"/>
    <mergeCell ref="C86:C87"/>
    <mergeCell ref="D86:D87"/>
    <mergeCell ref="G86:G87"/>
    <mergeCell ref="H86:H87"/>
    <mergeCell ref="B88:B89"/>
    <mergeCell ref="C88:C89"/>
    <mergeCell ref="D88:D89"/>
    <mergeCell ref="G88:G89"/>
    <mergeCell ref="H88:H89"/>
    <mergeCell ref="B82:B83"/>
    <mergeCell ref="C82:C83"/>
    <mergeCell ref="D82:D83"/>
    <mergeCell ref="G82:G83"/>
    <mergeCell ref="H82:H83"/>
    <mergeCell ref="B84:B85"/>
    <mergeCell ref="C84:C85"/>
    <mergeCell ref="D84:D85"/>
    <mergeCell ref="G84:G85"/>
    <mergeCell ref="H84:H85"/>
    <mergeCell ref="B78:B79"/>
    <mergeCell ref="C78:C79"/>
    <mergeCell ref="D78:D79"/>
    <mergeCell ref="G78:G79"/>
    <mergeCell ref="H78:H79"/>
    <mergeCell ref="B80:B81"/>
    <mergeCell ref="C80:C81"/>
    <mergeCell ref="D80:D81"/>
    <mergeCell ref="G80:G81"/>
    <mergeCell ref="H80:H81"/>
    <mergeCell ref="B73:B74"/>
    <mergeCell ref="C73:C74"/>
    <mergeCell ref="D73:D74"/>
    <mergeCell ref="G73:G74"/>
    <mergeCell ref="H73:H74"/>
    <mergeCell ref="B71:B72"/>
    <mergeCell ref="C71:C72"/>
    <mergeCell ref="D71:D72"/>
    <mergeCell ref="G71:G72"/>
    <mergeCell ref="B67:B68"/>
    <mergeCell ref="C67:C68"/>
    <mergeCell ref="D67:D68"/>
    <mergeCell ref="G67:G68"/>
    <mergeCell ref="H67:H68"/>
    <mergeCell ref="B69:B70"/>
    <mergeCell ref="C69:C70"/>
    <mergeCell ref="D69:D70"/>
    <mergeCell ref="G69:G70"/>
    <mergeCell ref="H69:H70"/>
    <mergeCell ref="B63:B64"/>
    <mergeCell ref="C63:C64"/>
    <mergeCell ref="D63:D64"/>
    <mergeCell ref="G63:G64"/>
    <mergeCell ref="H63:H64"/>
    <mergeCell ref="B65:B66"/>
    <mergeCell ref="C65:C66"/>
    <mergeCell ref="D65:D66"/>
    <mergeCell ref="G65:G66"/>
    <mergeCell ref="H65:H66"/>
    <mergeCell ref="B59:B60"/>
    <mergeCell ref="C59:C60"/>
    <mergeCell ref="D59:D60"/>
    <mergeCell ref="G59:G60"/>
    <mergeCell ref="H59:H60"/>
    <mergeCell ref="B61:B62"/>
    <mergeCell ref="C61:C62"/>
    <mergeCell ref="D61:D62"/>
    <mergeCell ref="G61:G62"/>
    <mergeCell ref="H61:H62"/>
    <mergeCell ref="B55:B56"/>
    <mergeCell ref="C55:C56"/>
    <mergeCell ref="D55:D56"/>
    <mergeCell ref="G55:G56"/>
    <mergeCell ref="H55:H56"/>
    <mergeCell ref="B57:B58"/>
    <mergeCell ref="C57:C58"/>
    <mergeCell ref="D57:D58"/>
    <mergeCell ref="G57:G58"/>
    <mergeCell ref="H57:H58"/>
    <mergeCell ref="B51:B52"/>
    <mergeCell ref="C51:C52"/>
    <mergeCell ref="D51:D52"/>
    <mergeCell ref="G51:G52"/>
    <mergeCell ref="H51:H52"/>
    <mergeCell ref="B53:B54"/>
    <mergeCell ref="C53:C54"/>
    <mergeCell ref="D53:D54"/>
    <mergeCell ref="G53:G54"/>
    <mergeCell ref="H53:H54"/>
    <mergeCell ref="B47:B48"/>
    <mergeCell ref="C47:C48"/>
    <mergeCell ref="D47:D48"/>
    <mergeCell ref="G47:G48"/>
    <mergeCell ref="H47:H48"/>
    <mergeCell ref="B49:B50"/>
    <mergeCell ref="C49:C50"/>
    <mergeCell ref="D49:D50"/>
    <mergeCell ref="G49:G50"/>
    <mergeCell ref="H49:H50"/>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F3D2-94E7-449A-A5D0-85C632028FCB}">
  <dimension ref="A1:S246"/>
  <sheetViews>
    <sheetView topLeftCell="A127" workbookViewId="0">
      <selection activeCell="S227" sqref="S227"/>
    </sheetView>
  </sheetViews>
  <sheetFormatPr defaultRowHeight="15" x14ac:dyDescent="0.25"/>
  <cols>
    <col min="1" max="1" width="2.85546875" customWidth="1"/>
    <col min="2" max="2" width="6.7109375" customWidth="1"/>
    <col min="3" max="3" width="32.42578125" customWidth="1"/>
    <col min="4" max="4" width="19.5703125" bestFit="1" customWidth="1"/>
    <col min="5" max="5" width="14" customWidth="1"/>
    <col min="6" max="6" width="20.140625" customWidth="1"/>
    <col min="7" max="7" width="13.5703125" customWidth="1"/>
    <col min="8" max="8" width="15.28515625" customWidth="1"/>
    <col min="9" max="9" width="1.42578125" customWidth="1"/>
    <col min="12" max="12" width="10.28515625" bestFit="1" customWidth="1"/>
  </cols>
  <sheetData>
    <row r="1" spans="2:17" x14ac:dyDescent="0.25">
      <c r="B1" s="73" t="s">
        <v>343</v>
      </c>
    </row>
    <row r="2" spans="2:17" x14ac:dyDescent="0.25">
      <c r="C2" s="74" t="s">
        <v>287</v>
      </c>
    </row>
    <row r="4" spans="2:17" x14ac:dyDescent="0.25">
      <c r="B4" s="75" t="s">
        <v>288</v>
      </c>
      <c r="C4" s="76"/>
      <c r="D4" s="76"/>
      <c r="E4" s="76"/>
      <c r="F4" s="77"/>
    </row>
    <row r="5" spans="2:17" s="79" customFormat="1" x14ac:dyDescent="0.25">
      <c r="B5" s="78" t="s">
        <v>47</v>
      </c>
      <c r="C5" s="78" t="s">
        <v>48</v>
      </c>
      <c r="D5" s="78" t="s">
        <v>49</v>
      </c>
      <c r="E5" s="78" t="s">
        <v>50</v>
      </c>
      <c r="F5" s="78" t="s">
        <v>289</v>
      </c>
    </row>
    <row r="6" spans="2:17" s="80" customFormat="1" ht="19.5" customHeight="1" x14ac:dyDescent="0.25">
      <c r="B6" s="31">
        <v>1</v>
      </c>
      <c r="C6" s="147" t="s">
        <v>32</v>
      </c>
      <c r="D6" s="147">
        <v>13500</v>
      </c>
      <c r="E6" s="148">
        <v>14</v>
      </c>
      <c r="F6" s="148">
        <v>15750</v>
      </c>
    </row>
    <row r="7" spans="2:17" s="80" customFormat="1" ht="19.5" customHeight="1" x14ac:dyDescent="0.25">
      <c r="B7" s="31">
        <v>2</v>
      </c>
      <c r="C7" s="147" t="s">
        <v>33</v>
      </c>
      <c r="D7" s="147">
        <v>2800</v>
      </c>
      <c r="E7" s="148">
        <v>14</v>
      </c>
      <c r="F7" s="148">
        <v>326.66000000000003</v>
      </c>
      <c r="G7" s="149"/>
      <c r="H7" s="150"/>
    </row>
    <row r="8" spans="2:17" s="80" customFormat="1" ht="19.5" customHeight="1" x14ac:dyDescent="0.25">
      <c r="B8" s="31">
        <v>3</v>
      </c>
      <c r="C8" s="147" t="s">
        <v>34</v>
      </c>
      <c r="D8" s="147">
        <v>4400</v>
      </c>
      <c r="E8" s="148">
        <v>14</v>
      </c>
      <c r="F8" s="148">
        <v>5133.33</v>
      </c>
      <c r="H8" s="150"/>
    </row>
    <row r="9" spans="2:17" s="80" customFormat="1" ht="19.5" customHeight="1" x14ac:dyDescent="0.25">
      <c r="B9" s="31">
        <v>4</v>
      </c>
      <c r="C9" s="147" t="s">
        <v>35</v>
      </c>
      <c r="D9" s="147">
        <v>1000</v>
      </c>
      <c r="E9" s="148">
        <v>14</v>
      </c>
      <c r="F9" s="148">
        <v>1166.6600000000001</v>
      </c>
      <c r="G9" s="149"/>
      <c r="H9" s="151"/>
    </row>
    <row r="10" spans="2:17" s="80" customFormat="1" ht="19.5" customHeight="1" x14ac:dyDescent="0.25">
      <c r="B10" s="31">
        <v>5</v>
      </c>
      <c r="C10" s="147" t="s">
        <v>36</v>
      </c>
      <c r="D10" s="147">
        <v>75</v>
      </c>
      <c r="E10" s="148">
        <v>14</v>
      </c>
      <c r="F10" s="148">
        <v>87.5</v>
      </c>
      <c r="G10" s="149"/>
      <c r="H10" s="151"/>
    </row>
    <row r="11" spans="2:17" s="80" customFormat="1" ht="19.5" customHeight="1" x14ac:dyDescent="0.25">
      <c r="B11" s="31">
        <v>6</v>
      </c>
      <c r="C11" s="147" t="s">
        <v>37</v>
      </c>
      <c r="D11" s="147">
        <v>5</v>
      </c>
      <c r="E11" s="148">
        <v>14</v>
      </c>
      <c r="F11" s="148">
        <v>5.83</v>
      </c>
      <c r="G11" s="149"/>
      <c r="H11" s="152"/>
    </row>
    <row r="12" spans="2:17" s="80" customFormat="1" ht="19.5" customHeight="1" x14ac:dyDescent="0.25">
      <c r="B12" s="31">
        <v>7</v>
      </c>
      <c r="C12" s="147" t="s">
        <v>38</v>
      </c>
      <c r="D12" s="147">
        <v>40</v>
      </c>
      <c r="E12" s="148">
        <v>14</v>
      </c>
      <c r="F12" s="148">
        <v>46.66</v>
      </c>
      <c r="G12" s="149"/>
      <c r="H12" s="153"/>
      <c r="Q12" s="80" t="s">
        <v>51</v>
      </c>
    </row>
    <row r="13" spans="2:17" s="80" customFormat="1" ht="19.5" customHeight="1" x14ac:dyDescent="0.25">
      <c r="B13" s="31">
        <v>8</v>
      </c>
      <c r="C13" s="147" t="s">
        <v>39</v>
      </c>
      <c r="D13" s="147">
        <v>5</v>
      </c>
      <c r="E13" s="148">
        <v>14</v>
      </c>
      <c r="F13" s="148">
        <v>5.83</v>
      </c>
      <c r="G13" s="149"/>
      <c r="H13" s="150"/>
    </row>
    <row r="14" spans="2:17" s="80" customFormat="1" ht="19.5" customHeight="1" x14ac:dyDescent="0.25">
      <c r="B14" s="31">
        <v>9</v>
      </c>
      <c r="C14" s="147" t="s">
        <v>40</v>
      </c>
      <c r="D14" s="147">
        <v>10</v>
      </c>
      <c r="E14" s="148">
        <v>14</v>
      </c>
      <c r="F14" s="148">
        <v>11.66</v>
      </c>
      <c r="G14" s="149"/>
      <c r="H14" s="150"/>
    </row>
    <row r="15" spans="2:17" s="80" customFormat="1" ht="19.5" customHeight="1" x14ac:dyDescent="0.25">
      <c r="B15" s="31">
        <v>10</v>
      </c>
      <c r="C15" s="147" t="s">
        <v>41</v>
      </c>
      <c r="D15" s="147">
        <v>15</v>
      </c>
      <c r="E15" s="148">
        <v>14</v>
      </c>
      <c r="F15" s="148">
        <v>17.5</v>
      </c>
      <c r="G15" s="149"/>
      <c r="H15" s="150"/>
    </row>
    <row r="16" spans="2:17" s="80" customFormat="1" ht="19.5" customHeight="1" x14ac:dyDescent="0.25">
      <c r="B16" s="31">
        <v>11</v>
      </c>
      <c r="C16" s="147" t="s">
        <v>42</v>
      </c>
      <c r="D16" s="147">
        <v>30</v>
      </c>
      <c r="E16" s="148">
        <v>14</v>
      </c>
      <c r="F16" s="148">
        <v>35</v>
      </c>
      <c r="G16" s="149"/>
      <c r="H16" s="150"/>
    </row>
    <row r="17" spans="2:9" s="80" customFormat="1" ht="19.5" customHeight="1" x14ac:dyDescent="0.25">
      <c r="B17" s="31">
        <v>12</v>
      </c>
      <c r="C17" s="147" t="s">
        <v>43</v>
      </c>
      <c r="D17" s="147">
        <v>500</v>
      </c>
      <c r="E17" s="148">
        <v>14</v>
      </c>
      <c r="F17" s="148">
        <v>583.33000000000004</v>
      </c>
      <c r="G17" s="149"/>
      <c r="H17" s="150"/>
    </row>
    <row r="18" spans="2:9" s="80" customFormat="1" ht="19.5" customHeight="1" x14ac:dyDescent="0.25">
      <c r="B18" s="31">
        <v>13</v>
      </c>
      <c r="C18" s="147" t="s">
        <v>44</v>
      </c>
      <c r="D18" s="147">
        <v>200</v>
      </c>
      <c r="E18" s="148">
        <v>14</v>
      </c>
      <c r="F18" s="148">
        <v>233.33</v>
      </c>
      <c r="G18" s="149"/>
      <c r="H18" s="150"/>
    </row>
    <row r="19" spans="2:9" x14ac:dyDescent="0.25">
      <c r="B19" s="75" t="s">
        <v>290</v>
      </c>
      <c r="C19" s="76"/>
      <c r="D19" s="76"/>
      <c r="E19" s="76"/>
      <c r="F19" s="77"/>
    </row>
    <row r="20" spans="2:9" x14ac:dyDescent="0.25">
      <c r="B20" s="34">
        <v>14</v>
      </c>
      <c r="C20" s="35" t="s">
        <v>45</v>
      </c>
      <c r="D20" s="81">
        <v>450</v>
      </c>
      <c r="E20" s="50">
        <v>10</v>
      </c>
      <c r="F20" s="50">
        <v>375</v>
      </c>
      <c r="G20" s="154"/>
    </row>
    <row r="21" spans="2:9" x14ac:dyDescent="0.25">
      <c r="B21" s="155"/>
      <c r="C21" s="156"/>
      <c r="D21" s="157"/>
      <c r="E21" s="158"/>
      <c r="F21" s="50"/>
      <c r="G21" s="154"/>
    </row>
    <row r="22" spans="2:9" x14ac:dyDescent="0.25">
      <c r="E22" s="73" t="s">
        <v>291</v>
      </c>
      <c r="F22" s="159">
        <v>23778.29</v>
      </c>
      <c r="H22" s="82"/>
      <c r="I22" s="74"/>
    </row>
    <row r="23" spans="2:9" x14ac:dyDescent="0.25">
      <c r="H23" s="82"/>
      <c r="I23" s="74"/>
    </row>
    <row r="24" spans="2:9" x14ac:dyDescent="0.25">
      <c r="B24" s="75" t="s">
        <v>52</v>
      </c>
      <c r="C24" s="76"/>
      <c r="D24" s="76"/>
      <c r="E24" s="76"/>
      <c r="F24" s="77"/>
      <c r="H24" s="82"/>
    </row>
    <row r="25" spans="2:9" x14ac:dyDescent="0.25">
      <c r="B25" s="34" t="s">
        <v>47</v>
      </c>
      <c r="C25" s="83" t="s">
        <v>48</v>
      </c>
      <c r="D25" s="34" t="s">
        <v>49</v>
      </c>
      <c r="E25" s="34" t="s">
        <v>50</v>
      </c>
      <c r="F25" s="34"/>
      <c r="G25" s="84"/>
      <c r="H25" s="85"/>
      <c r="I25" s="79"/>
    </row>
    <row r="26" spans="2:9" s="80" customFormat="1" ht="17.25" customHeight="1" x14ac:dyDescent="0.25">
      <c r="B26" s="31">
        <v>1</v>
      </c>
      <c r="C26" s="147" t="s">
        <v>53</v>
      </c>
      <c r="D26" s="160">
        <v>3200</v>
      </c>
      <c r="E26" s="86">
        <v>11</v>
      </c>
      <c r="F26" s="86"/>
      <c r="G26" s="87"/>
      <c r="H26" s="88"/>
    </row>
    <row r="27" spans="2:9" s="80" customFormat="1" ht="17.25" customHeight="1" x14ac:dyDescent="0.2">
      <c r="B27" s="31">
        <v>2</v>
      </c>
      <c r="C27" s="147" t="s">
        <v>292</v>
      </c>
      <c r="D27" s="160">
        <v>180</v>
      </c>
      <c r="E27" s="86">
        <v>9</v>
      </c>
      <c r="F27" s="86"/>
      <c r="G27" s="74"/>
      <c r="H27" s="88"/>
    </row>
    <row r="28" spans="2:9" s="80" customFormat="1" ht="17.25" customHeight="1" x14ac:dyDescent="0.25">
      <c r="B28" s="31">
        <v>3</v>
      </c>
      <c r="C28" s="161" t="s">
        <v>54</v>
      </c>
      <c r="D28" s="160">
        <v>1100</v>
      </c>
      <c r="E28" s="86">
        <v>12</v>
      </c>
      <c r="F28" s="86"/>
      <c r="G28" s="89"/>
      <c r="H28" s="88"/>
      <c r="I28" s="90" t="s">
        <v>51</v>
      </c>
    </row>
    <row r="29" spans="2:9" s="80" customFormat="1" ht="17.25" customHeight="1" x14ac:dyDescent="0.25">
      <c r="B29" s="31">
        <v>4</v>
      </c>
      <c r="C29" s="147" t="s">
        <v>55</v>
      </c>
      <c r="D29" s="160">
        <v>325</v>
      </c>
      <c r="E29" s="86">
        <v>9</v>
      </c>
      <c r="F29" s="86"/>
      <c r="G29" s="87"/>
      <c r="H29" s="88"/>
    </row>
    <row r="30" spans="2:9" s="80" customFormat="1" ht="17.25" customHeight="1" x14ac:dyDescent="0.25">
      <c r="B30" s="31">
        <v>5</v>
      </c>
      <c r="C30" s="161" t="s">
        <v>293</v>
      </c>
      <c r="D30" s="160">
        <v>20</v>
      </c>
      <c r="E30" s="86">
        <v>9</v>
      </c>
      <c r="F30" s="86"/>
      <c r="G30" s="91"/>
      <c r="H30" s="88"/>
    </row>
    <row r="31" spans="2:9" s="80" customFormat="1" ht="17.25" customHeight="1" x14ac:dyDescent="0.25">
      <c r="B31" s="31">
        <v>6</v>
      </c>
      <c r="C31" s="161" t="s">
        <v>294</v>
      </c>
      <c r="D31" s="160">
        <v>2</v>
      </c>
      <c r="E31" s="86">
        <v>9</v>
      </c>
      <c r="F31" s="86"/>
      <c r="G31" s="92"/>
      <c r="H31" s="88"/>
    </row>
    <row r="32" spans="2:9" s="80" customFormat="1" ht="17.25" customHeight="1" x14ac:dyDescent="0.25">
      <c r="B32" s="31">
        <v>7</v>
      </c>
      <c r="C32" s="161" t="s">
        <v>295</v>
      </c>
      <c r="D32" s="160">
        <v>5</v>
      </c>
      <c r="E32" s="86">
        <v>9</v>
      </c>
      <c r="F32" s="86"/>
      <c r="G32" s="93"/>
      <c r="H32" s="88"/>
    </row>
    <row r="33" spans="2:8" s="80" customFormat="1" ht="17.25" customHeight="1" x14ac:dyDescent="0.25">
      <c r="B33" s="31">
        <v>8</v>
      </c>
      <c r="C33" s="161" t="s">
        <v>296</v>
      </c>
      <c r="D33" s="160">
        <v>5</v>
      </c>
      <c r="E33" s="86">
        <v>9</v>
      </c>
      <c r="F33" s="86"/>
      <c r="G33" s="87"/>
      <c r="H33" s="88"/>
    </row>
    <row r="34" spans="2:8" s="80" customFormat="1" ht="17.25" customHeight="1" x14ac:dyDescent="0.25">
      <c r="B34" s="31">
        <v>9</v>
      </c>
      <c r="C34" s="161" t="s">
        <v>297</v>
      </c>
      <c r="D34" s="160">
        <v>5</v>
      </c>
      <c r="E34" s="86">
        <v>9</v>
      </c>
      <c r="F34" s="86"/>
      <c r="G34" s="94"/>
      <c r="H34" s="88"/>
    </row>
    <row r="35" spans="2:8" s="80" customFormat="1" ht="17.25" customHeight="1" x14ac:dyDescent="0.25">
      <c r="B35" s="31">
        <v>10</v>
      </c>
      <c r="C35" s="147" t="s">
        <v>298</v>
      </c>
      <c r="D35" s="160">
        <v>450</v>
      </c>
      <c r="E35" s="86">
        <v>9</v>
      </c>
      <c r="F35" s="86"/>
      <c r="G35" s="87"/>
      <c r="H35" s="88"/>
    </row>
    <row r="36" spans="2:8" s="80" customFormat="1" ht="17.25" customHeight="1" x14ac:dyDescent="0.25">
      <c r="B36" s="31">
        <v>11</v>
      </c>
      <c r="C36" s="161" t="s">
        <v>299</v>
      </c>
      <c r="D36" s="160">
        <v>77</v>
      </c>
      <c r="E36" s="86">
        <v>9</v>
      </c>
      <c r="F36" s="86"/>
      <c r="G36" s="162"/>
      <c r="H36" s="88"/>
    </row>
    <row r="37" spans="2:8" s="80" customFormat="1" ht="17.25" customHeight="1" x14ac:dyDescent="0.25">
      <c r="B37" s="31">
        <v>12</v>
      </c>
      <c r="C37" s="161" t="s">
        <v>300</v>
      </c>
      <c r="D37" s="160">
        <v>600</v>
      </c>
      <c r="E37" s="86">
        <v>9</v>
      </c>
      <c r="F37" s="86"/>
      <c r="G37" s="87"/>
      <c r="H37" s="88"/>
    </row>
    <row r="38" spans="2:8" s="80" customFormat="1" ht="17.25" customHeight="1" x14ac:dyDescent="0.25">
      <c r="B38" s="31">
        <v>13</v>
      </c>
      <c r="C38" s="161" t="s">
        <v>301</v>
      </c>
      <c r="D38" s="160">
        <v>222</v>
      </c>
      <c r="E38" s="86">
        <v>9</v>
      </c>
      <c r="F38" s="86"/>
      <c r="G38" s="163"/>
      <c r="H38" s="88"/>
    </row>
    <row r="39" spans="2:8" s="80" customFormat="1" ht="17.25" customHeight="1" x14ac:dyDescent="0.25">
      <c r="B39" s="31">
        <v>14</v>
      </c>
      <c r="C39" s="161" t="s">
        <v>302</v>
      </c>
      <c r="D39" s="160">
        <v>97</v>
      </c>
      <c r="E39" s="86">
        <v>9</v>
      </c>
      <c r="F39" s="86"/>
      <c r="G39" s="163"/>
      <c r="H39" s="88"/>
    </row>
    <row r="40" spans="2:8" s="80" customFormat="1" ht="17.25" customHeight="1" x14ac:dyDescent="0.25">
      <c r="B40" s="31">
        <v>15</v>
      </c>
      <c r="C40" s="161" t="s">
        <v>303</v>
      </c>
      <c r="D40" s="160">
        <v>10</v>
      </c>
      <c r="E40" s="86">
        <v>9</v>
      </c>
      <c r="F40" s="86"/>
      <c r="G40" s="163"/>
      <c r="H40" s="88"/>
    </row>
    <row r="41" spans="2:8" x14ac:dyDescent="0.25">
      <c r="D41" s="95" t="s">
        <v>51</v>
      </c>
    </row>
    <row r="42" spans="2:8" x14ac:dyDescent="0.25">
      <c r="B42" s="75" t="s">
        <v>304</v>
      </c>
      <c r="C42" s="76"/>
      <c r="D42" s="76"/>
      <c r="E42" s="76"/>
      <c r="F42" s="77"/>
    </row>
    <row r="43" spans="2:8" x14ac:dyDescent="0.25">
      <c r="B43" s="78" t="s">
        <v>47</v>
      </c>
      <c r="C43" s="78" t="s">
        <v>48</v>
      </c>
      <c r="D43" s="78" t="s">
        <v>49</v>
      </c>
      <c r="E43" s="78" t="s">
        <v>50</v>
      </c>
      <c r="F43" s="78"/>
      <c r="G43" s="79"/>
    </row>
    <row r="44" spans="2:8" x14ac:dyDescent="0.25">
      <c r="B44" s="34">
        <v>18</v>
      </c>
      <c r="C44" s="81" t="s">
        <v>305</v>
      </c>
      <c r="D44" s="34">
        <v>401</v>
      </c>
      <c r="E44" s="50">
        <v>9</v>
      </c>
      <c r="F44" s="50"/>
      <c r="G44" s="96"/>
    </row>
    <row r="45" spans="2:8" x14ac:dyDescent="0.25">
      <c r="B45" s="34">
        <v>19</v>
      </c>
      <c r="C45" s="81" t="s">
        <v>306</v>
      </c>
      <c r="D45" s="34">
        <v>193</v>
      </c>
      <c r="E45" s="50">
        <v>9</v>
      </c>
      <c r="F45" s="50"/>
      <c r="G45" s="96"/>
    </row>
    <row r="46" spans="2:8" x14ac:dyDescent="0.25">
      <c r="B46" s="34">
        <v>20</v>
      </c>
      <c r="C46" s="81" t="s">
        <v>56</v>
      </c>
      <c r="D46" s="34">
        <v>157</v>
      </c>
      <c r="E46" s="50">
        <v>9</v>
      </c>
      <c r="F46" s="50"/>
      <c r="G46" s="96"/>
    </row>
    <row r="48" spans="2:8" x14ac:dyDescent="0.25">
      <c r="B48" s="97" t="s">
        <v>57</v>
      </c>
      <c r="C48" s="98"/>
      <c r="D48" s="98"/>
      <c r="E48" s="98"/>
      <c r="F48" s="98"/>
      <c r="G48" s="98"/>
      <c r="H48" s="99"/>
    </row>
    <row r="49" spans="2:8" x14ac:dyDescent="0.25">
      <c r="B49" s="78" t="s">
        <v>47</v>
      </c>
      <c r="C49" s="78" t="s">
        <v>48</v>
      </c>
      <c r="D49" s="100" t="s">
        <v>58</v>
      </c>
      <c r="E49" s="101"/>
      <c r="F49" s="101" t="s">
        <v>50</v>
      </c>
      <c r="G49" s="102" t="s">
        <v>58</v>
      </c>
      <c r="H49" s="101"/>
    </row>
    <row r="50" spans="2:8" x14ac:dyDescent="0.25">
      <c r="B50" s="220">
        <v>1</v>
      </c>
      <c r="C50" s="221" t="s">
        <v>53</v>
      </c>
      <c r="D50" s="222">
        <v>605.46</v>
      </c>
      <c r="E50" s="103" t="s">
        <v>59</v>
      </c>
      <c r="F50" s="104">
        <v>142.24</v>
      </c>
      <c r="G50" s="267">
        <f>F50+F51</f>
        <v>605.46</v>
      </c>
      <c r="H50" s="267"/>
    </row>
    <row r="51" spans="2:8" x14ac:dyDescent="0.25">
      <c r="B51" s="220"/>
      <c r="C51" s="221"/>
      <c r="D51" s="220"/>
      <c r="E51" s="103" t="s">
        <v>60</v>
      </c>
      <c r="F51" s="104">
        <v>463.22</v>
      </c>
      <c r="G51" s="268"/>
      <c r="H51" s="268"/>
    </row>
    <row r="52" spans="2:8" x14ac:dyDescent="0.25">
      <c r="B52" s="220">
        <v>2</v>
      </c>
      <c r="C52" s="221" t="s">
        <v>54</v>
      </c>
      <c r="D52" s="222">
        <v>690.79</v>
      </c>
      <c r="E52" s="103" t="s">
        <v>59</v>
      </c>
      <c r="F52" s="104">
        <v>111.76</v>
      </c>
      <c r="G52" s="267">
        <f>F52+F53</f>
        <v>690.79</v>
      </c>
      <c r="H52" s="267"/>
    </row>
    <row r="53" spans="2:8" x14ac:dyDescent="0.25">
      <c r="B53" s="220"/>
      <c r="C53" s="221"/>
      <c r="D53" s="220"/>
      <c r="E53" s="103" t="s">
        <v>60</v>
      </c>
      <c r="F53" s="104">
        <v>579.03</v>
      </c>
      <c r="G53" s="268"/>
      <c r="H53" s="268"/>
    </row>
    <row r="54" spans="2:8" x14ac:dyDescent="0.25">
      <c r="B54" s="220">
        <v>3</v>
      </c>
      <c r="C54" s="221" t="s">
        <v>55</v>
      </c>
      <c r="D54" s="222">
        <v>904.11</v>
      </c>
      <c r="E54" s="103" t="s">
        <v>59</v>
      </c>
      <c r="F54" s="104">
        <v>111.76</v>
      </c>
      <c r="G54" s="267">
        <f>F54+F55</f>
        <v>904.11</v>
      </c>
      <c r="H54" s="267"/>
    </row>
    <row r="55" spans="2:8" x14ac:dyDescent="0.25">
      <c r="B55" s="220"/>
      <c r="C55" s="221"/>
      <c r="D55" s="220"/>
      <c r="E55" s="103" t="s">
        <v>60</v>
      </c>
      <c r="F55" s="104">
        <v>792.35</v>
      </c>
      <c r="G55" s="268"/>
      <c r="H55" s="268"/>
    </row>
    <row r="56" spans="2:8" x14ac:dyDescent="0.25">
      <c r="B56" s="220">
        <v>4</v>
      </c>
      <c r="C56" s="221" t="s">
        <v>61</v>
      </c>
      <c r="D56" s="222">
        <v>486.96000000000004</v>
      </c>
      <c r="E56" s="103" t="s">
        <v>59</v>
      </c>
      <c r="F56" s="104">
        <v>137.16</v>
      </c>
      <c r="G56" s="267">
        <f>F56+F57</f>
        <v>486.96000000000004</v>
      </c>
      <c r="H56" s="267"/>
    </row>
    <row r="57" spans="2:8" x14ac:dyDescent="0.25">
      <c r="B57" s="220"/>
      <c r="C57" s="221"/>
      <c r="D57" s="220"/>
      <c r="E57" s="103" t="s">
        <v>60</v>
      </c>
      <c r="F57" s="104">
        <v>349.8</v>
      </c>
      <c r="G57" s="268"/>
      <c r="H57" s="268"/>
    </row>
    <row r="58" spans="2:8" x14ac:dyDescent="0.25">
      <c r="B58" s="220">
        <v>5</v>
      </c>
      <c r="C58" s="221" t="s">
        <v>62</v>
      </c>
      <c r="D58" s="222">
        <v>1596.91</v>
      </c>
      <c r="E58" s="103" t="s">
        <v>59</v>
      </c>
      <c r="F58" s="104">
        <v>121.92</v>
      </c>
      <c r="G58" s="267">
        <f>F58+F59</f>
        <v>1596.91</v>
      </c>
      <c r="H58" s="267"/>
    </row>
    <row r="59" spans="2:8" x14ac:dyDescent="0.25">
      <c r="B59" s="220"/>
      <c r="C59" s="221"/>
      <c r="D59" s="220"/>
      <c r="E59" s="103" t="s">
        <v>60</v>
      </c>
      <c r="F59" s="104">
        <v>1474.99</v>
      </c>
      <c r="G59" s="268"/>
      <c r="H59" s="268"/>
    </row>
    <row r="60" spans="2:8" x14ac:dyDescent="0.25">
      <c r="B60" s="220">
        <v>6</v>
      </c>
      <c r="C60" s="221" t="s">
        <v>63</v>
      </c>
      <c r="D60" s="222">
        <v>1573.5900000000001</v>
      </c>
      <c r="E60" s="103" t="s">
        <v>59</v>
      </c>
      <c r="F60" s="104">
        <v>121.92</v>
      </c>
      <c r="G60" s="267">
        <f>F60+F61</f>
        <v>1573.5900000000001</v>
      </c>
      <c r="H60" s="267"/>
    </row>
    <row r="61" spans="2:8" x14ac:dyDescent="0.25">
      <c r="B61" s="220"/>
      <c r="C61" s="221"/>
      <c r="D61" s="220"/>
      <c r="E61" s="103" t="s">
        <v>60</v>
      </c>
      <c r="F61" s="104">
        <v>1451.67</v>
      </c>
      <c r="G61" s="268"/>
      <c r="H61" s="268"/>
    </row>
    <row r="62" spans="2:8" x14ac:dyDescent="0.25">
      <c r="B62" s="220">
        <v>7</v>
      </c>
      <c r="C62" s="221" t="s">
        <v>64</v>
      </c>
      <c r="D62" s="222">
        <v>675.77</v>
      </c>
      <c r="E62" s="103" t="s">
        <v>59</v>
      </c>
      <c r="F62" s="104">
        <v>121.92</v>
      </c>
      <c r="G62" s="267">
        <f>F62+F63</f>
        <v>675.77</v>
      </c>
      <c r="H62" s="267"/>
    </row>
    <row r="63" spans="2:8" x14ac:dyDescent="0.25">
      <c r="B63" s="220"/>
      <c r="C63" s="221"/>
      <c r="D63" s="220"/>
      <c r="E63" s="103" t="s">
        <v>60</v>
      </c>
      <c r="F63" s="104">
        <v>553.85</v>
      </c>
      <c r="G63" s="268"/>
      <c r="H63" s="268"/>
    </row>
    <row r="64" spans="2:8" x14ac:dyDescent="0.25">
      <c r="B64" s="220">
        <v>8</v>
      </c>
      <c r="C64" s="221" t="s">
        <v>307</v>
      </c>
      <c r="D64" s="222">
        <v>405.68</v>
      </c>
      <c r="E64" s="103" t="s">
        <v>59</v>
      </c>
      <c r="F64" s="104">
        <v>55.88</v>
      </c>
      <c r="G64" s="267">
        <f>F64+F65</f>
        <v>405.68</v>
      </c>
      <c r="H64" s="267"/>
    </row>
    <row r="65" spans="2:12" x14ac:dyDescent="0.25">
      <c r="B65" s="220"/>
      <c r="C65" s="221"/>
      <c r="D65" s="220"/>
      <c r="E65" s="103" t="s">
        <v>60</v>
      </c>
      <c r="F65" s="104">
        <v>349.8</v>
      </c>
      <c r="G65" s="268"/>
      <c r="H65" s="268"/>
    </row>
    <row r="66" spans="2:12" x14ac:dyDescent="0.25">
      <c r="B66" s="220">
        <v>9</v>
      </c>
      <c r="C66" s="221" t="s">
        <v>65</v>
      </c>
      <c r="D66" s="222">
        <v>1467.15</v>
      </c>
      <c r="E66" s="103" t="s">
        <v>59</v>
      </c>
      <c r="F66" s="104">
        <v>203.2</v>
      </c>
      <c r="G66" s="267">
        <f>F66+F67</f>
        <v>1467.15</v>
      </c>
      <c r="H66" s="267"/>
    </row>
    <row r="67" spans="2:12" x14ac:dyDescent="0.25">
      <c r="B67" s="220"/>
      <c r="C67" s="221"/>
      <c r="D67" s="220"/>
      <c r="E67" s="103" t="s">
        <v>60</v>
      </c>
      <c r="F67" s="104">
        <v>1263.95</v>
      </c>
      <c r="G67" s="268"/>
      <c r="H67" s="268"/>
    </row>
    <row r="68" spans="2:12" x14ac:dyDescent="0.25">
      <c r="B68" s="220">
        <v>10</v>
      </c>
      <c r="C68" s="221" t="s">
        <v>66</v>
      </c>
      <c r="D68" s="222">
        <v>1560.43</v>
      </c>
      <c r="E68" s="103" t="s">
        <v>59</v>
      </c>
      <c r="F68" s="104">
        <v>203.2</v>
      </c>
      <c r="G68" s="267">
        <f>F68+F69</f>
        <v>1560.43</v>
      </c>
      <c r="H68" s="267"/>
    </row>
    <row r="69" spans="2:12" x14ac:dyDescent="0.25">
      <c r="B69" s="220"/>
      <c r="C69" s="221"/>
      <c r="D69" s="220"/>
      <c r="E69" s="103" t="s">
        <v>60</v>
      </c>
      <c r="F69" s="104">
        <v>1357.23</v>
      </c>
      <c r="G69" s="268"/>
      <c r="H69" s="268"/>
    </row>
    <row r="70" spans="2:12" ht="15" customHeight="1" x14ac:dyDescent="0.25">
      <c r="B70" s="234">
        <v>11</v>
      </c>
      <c r="C70" s="235" t="s">
        <v>308</v>
      </c>
      <c r="D70" s="225">
        <v>1404.52</v>
      </c>
      <c r="E70" s="103" t="s">
        <v>59</v>
      </c>
      <c r="F70" s="104">
        <v>121.92</v>
      </c>
      <c r="G70" s="267">
        <f>F70+F71</f>
        <v>1404.52</v>
      </c>
      <c r="H70" s="267"/>
      <c r="L70" s="82"/>
    </row>
    <row r="71" spans="2:12" x14ac:dyDescent="0.25">
      <c r="B71" s="226"/>
      <c r="C71" s="236"/>
      <c r="D71" s="233"/>
      <c r="E71" s="103" t="s">
        <v>60</v>
      </c>
      <c r="F71" s="104">
        <v>1282.5999999999999</v>
      </c>
      <c r="G71" s="268"/>
      <c r="H71" s="268"/>
    </row>
    <row r="72" spans="2:12" x14ac:dyDescent="0.25">
      <c r="B72" s="220">
        <v>12</v>
      </c>
      <c r="C72" s="221" t="s">
        <v>67</v>
      </c>
      <c r="D72" s="222">
        <v>675.77</v>
      </c>
      <c r="E72" s="103" t="s">
        <v>59</v>
      </c>
      <c r="F72" s="104">
        <v>121.92</v>
      </c>
      <c r="G72" s="267">
        <f>F72+F73</f>
        <v>675.77</v>
      </c>
      <c r="H72" s="267"/>
    </row>
    <row r="73" spans="2:12" x14ac:dyDescent="0.25">
      <c r="B73" s="220"/>
      <c r="C73" s="221"/>
      <c r="D73" s="220"/>
      <c r="E73" s="103" t="s">
        <v>60</v>
      </c>
      <c r="F73" s="104">
        <v>553.85</v>
      </c>
      <c r="G73" s="268"/>
      <c r="H73" s="268"/>
    </row>
    <row r="74" spans="2:12" x14ac:dyDescent="0.25">
      <c r="B74" s="220">
        <v>13</v>
      </c>
      <c r="C74" s="221" t="s">
        <v>68</v>
      </c>
      <c r="D74" s="222">
        <v>704.92</v>
      </c>
      <c r="E74" s="103" t="s">
        <v>59</v>
      </c>
      <c r="F74" s="104">
        <v>121.92</v>
      </c>
      <c r="G74" s="267">
        <f>F74+F75</f>
        <v>704.92</v>
      </c>
      <c r="H74" s="267"/>
    </row>
    <row r="75" spans="2:12" x14ac:dyDescent="0.25">
      <c r="B75" s="220"/>
      <c r="C75" s="221"/>
      <c r="D75" s="220"/>
      <c r="E75" s="103" t="s">
        <v>60</v>
      </c>
      <c r="F75" s="104">
        <v>583</v>
      </c>
      <c r="G75" s="268"/>
      <c r="H75" s="268"/>
    </row>
    <row r="76" spans="2:12" x14ac:dyDescent="0.25">
      <c r="B76" s="220">
        <v>14</v>
      </c>
      <c r="C76" s="221" t="s">
        <v>56</v>
      </c>
      <c r="D76" s="222">
        <v>1649.38</v>
      </c>
      <c r="E76" s="103" t="s">
        <v>59</v>
      </c>
      <c r="F76" s="104">
        <v>121.92</v>
      </c>
      <c r="G76" s="267">
        <f>F76+F77</f>
        <v>1649.38</v>
      </c>
      <c r="H76" s="267"/>
    </row>
    <row r="77" spans="2:12" x14ac:dyDescent="0.25">
      <c r="B77" s="220"/>
      <c r="C77" s="221"/>
      <c r="D77" s="220"/>
      <c r="E77" s="103" t="s">
        <v>60</v>
      </c>
      <c r="F77" s="104">
        <v>1527.46</v>
      </c>
      <c r="G77" s="268"/>
      <c r="H77" s="268"/>
    </row>
    <row r="79" spans="2:12" x14ac:dyDescent="0.25">
      <c r="B79" s="97" t="s">
        <v>69</v>
      </c>
      <c r="C79" s="98"/>
      <c r="D79" s="98"/>
      <c r="E79" s="98"/>
      <c r="F79" s="98"/>
      <c r="G79" s="98"/>
      <c r="H79" s="99"/>
    </row>
    <row r="80" spans="2:12" x14ac:dyDescent="0.25">
      <c r="B80" s="78" t="s">
        <v>47</v>
      </c>
      <c r="C80" s="78" t="s">
        <v>48</v>
      </c>
      <c r="D80" s="100" t="s">
        <v>58</v>
      </c>
      <c r="E80" s="101"/>
      <c r="F80" s="101" t="s">
        <v>50</v>
      </c>
      <c r="G80" s="102" t="s">
        <v>58</v>
      </c>
      <c r="H80" s="101"/>
    </row>
    <row r="81" spans="2:8" x14ac:dyDescent="0.25">
      <c r="B81" s="220">
        <v>15</v>
      </c>
      <c r="C81" s="221" t="s">
        <v>70</v>
      </c>
      <c r="D81" s="222">
        <v>320.89</v>
      </c>
      <c r="E81" s="103" t="s">
        <v>59</v>
      </c>
      <c r="F81" s="104">
        <v>116.84</v>
      </c>
      <c r="G81" s="267">
        <f>F81+F82</f>
        <v>320.89</v>
      </c>
      <c r="H81" s="267"/>
    </row>
    <row r="82" spans="2:8" ht="15" customHeight="1" x14ac:dyDescent="0.25">
      <c r="B82" s="220"/>
      <c r="C82" s="221"/>
      <c r="D82" s="220"/>
      <c r="E82" s="103" t="s">
        <v>60</v>
      </c>
      <c r="F82" s="104">
        <v>204.05</v>
      </c>
      <c r="G82" s="268"/>
      <c r="H82" s="268"/>
    </row>
    <row r="83" spans="2:8" x14ac:dyDescent="0.25">
      <c r="B83" s="220">
        <v>16</v>
      </c>
      <c r="C83" s="221" t="s">
        <v>14</v>
      </c>
      <c r="D83" s="222">
        <v>320.89</v>
      </c>
      <c r="E83" s="103" t="s">
        <v>59</v>
      </c>
      <c r="F83" s="104">
        <v>116.84</v>
      </c>
      <c r="G83" s="267">
        <f>F83+F84</f>
        <v>320.89</v>
      </c>
      <c r="H83" s="267"/>
    </row>
    <row r="84" spans="2:8" x14ac:dyDescent="0.25">
      <c r="B84" s="220"/>
      <c r="C84" s="221"/>
      <c r="D84" s="220"/>
      <c r="E84" s="103" t="s">
        <v>60</v>
      </c>
      <c r="F84" s="104">
        <v>204.05</v>
      </c>
      <c r="G84" s="268"/>
      <c r="H84" s="268"/>
    </row>
    <row r="85" spans="2:8" x14ac:dyDescent="0.25">
      <c r="B85" s="220">
        <v>17</v>
      </c>
      <c r="C85" s="221" t="s">
        <v>71</v>
      </c>
      <c r="D85" s="222">
        <v>972.74</v>
      </c>
      <c r="E85" s="103" t="s">
        <v>59</v>
      </c>
      <c r="F85" s="104">
        <v>116.84</v>
      </c>
      <c r="G85" s="267">
        <f>F85+F86</f>
        <v>972.74</v>
      </c>
      <c r="H85" s="267"/>
    </row>
    <row r="86" spans="2:8" x14ac:dyDescent="0.25">
      <c r="B86" s="220"/>
      <c r="C86" s="221"/>
      <c r="D86" s="220"/>
      <c r="E86" s="103" t="s">
        <v>60</v>
      </c>
      <c r="F86" s="104">
        <v>855.9</v>
      </c>
      <c r="G86" s="268"/>
      <c r="H86" s="268"/>
    </row>
    <row r="87" spans="2:8" x14ac:dyDescent="0.25">
      <c r="B87" s="220">
        <v>18</v>
      </c>
      <c r="C87" s="221" t="s">
        <v>72</v>
      </c>
      <c r="D87" s="222">
        <v>1146.3699999999999</v>
      </c>
      <c r="E87" s="103" t="s">
        <v>59</v>
      </c>
      <c r="F87" s="104">
        <v>116.84</v>
      </c>
      <c r="G87" s="267">
        <f>F87+F88</f>
        <v>1146.3699999999999</v>
      </c>
      <c r="H87" s="267"/>
    </row>
    <row r="88" spans="2:8" x14ac:dyDescent="0.25">
      <c r="B88" s="220"/>
      <c r="C88" s="221"/>
      <c r="D88" s="220"/>
      <c r="E88" s="103" t="s">
        <v>60</v>
      </c>
      <c r="F88" s="104">
        <v>1029.53</v>
      </c>
      <c r="G88" s="268"/>
      <c r="H88" s="268"/>
    </row>
    <row r="89" spans="2:8" x14ac:dyDescent="0.25">
      <c r="B89" s="220">
        <v>19</v>
      </c>
      <c r="C89" s="221" t="s">
        <v>73</v>
      </c>
      <c r="D89" s="222">
        <v>2231.54</v>
      </c>
      <c r="E89" s="103" t="s">
        <v>59</v>
      </c>
      <c r="F89" s="104">
        <v>116.84</v>
      </c>
      <c r="G89" s="267">
        <f>F89+F90</f>
        <v>2231.54</v>
      </c>
      <c r="H89" s="267"/>
    </row>
    <row r="90" spans="2:8" x14ac:dyDescent="0.25">
      <c r="B90" s="220"/>
      <c r="C90" s="221"/>
      <c r="D90" s="220"/>
      <c r="E90" s="103" t="s">
        <v>60</v>
      </c>
      <c r="F90" s="104">
        <v>2114.6999999999998</v>
      </c>
      <c r="G90" s="268"/>
      <c r="H90" s="268"/>
    </row>
    <row r="91" spans="2:8" x14ac:dyDescent="0.25">
      <c r="B91" s="220">
        <v>20</v>
      </c>
      <c r="C91" s="221" t="s">
        <v>74</v>
      </c>
      <c r="D91" s="222">
        <v>1341.1399999999999</v>
      </c>
      <c r="E91" s="103" t="s">
        <v>59</v>
      </c>
      <c r="F91" s="104">
        <v>116.84</v>
      </c>
      <c r="G91" s="267">
        <f>F91+F92</f>
        <v>1341.1399999999999</v>
      </c>
      <c r="H91" s="267"/>
    </row>
    <row r="92" spans="2:8" x14ac:dyDescent="0.25">
      <c r="B92" s="220"/>
      <c r="C92" s="221"/>
      <c r="D92" s="220"/>
      <c r="E92" s="103" t="s">
        <v>60</v>
      </c>
      <c r="F92" s="104">
        <v>1224.3</v>
      </c>
      <c r="G92" s="268"/>
      <c r="H92" s="268"/>
    </row>
    <row r="93" spans="2:8" x14ac:dyDescent="0.25">
      <c r="B93" s="220">
        <v>21</v>
      </c>
      <c r="C93" s="221" t="s">
        <v>75</v>
      </c>
      <c r="D93" s="222">
        <v>1452.4399999999998</v>
      </c>
      <c r="E93" s="103" t="s">
        <v>59</v>
      </c>
      <c r="F93" s="104">
        <v>116.84</v>
      </c>
      <c r="G93" s="267">
        <f>F93+F94</f>
        <v>1452.4399999999998</v>
      </c>
      <c r="H93" s="267"/>
    </row>
    <row r="94" spans="2:8" x14ac:dyDescent="0.25">
      <c r="B94" s="220"/>
      <c r="C94" s="221"/>
      <c r="D94" s="220"/>
      <c r="E94" s="103" t="s">
        <v>60</v>
      </c>
      <c r="F94" s="104">
        <v>1335.6</v>
      </c>
      <c r="G94" s="268"/>
      <c r="H94" s="268"/>
    </row>
    <row r="95" spans="2:8" x14ac:dyDescent="0.25">
      <c r="B95" s="220">
        <v>22</v>
      </c>
      <c r="C95" s="221" t="s">
        <v>76</v>
      </c>
      <c r="D95" s="222">
        <v>1112.98</v>
      </c>
      <c r="E95" s="103" t="s">
        <v>59</v>
      </c>
      <c r="F95" s="104">
        <v>116.84</v>
      </c>
      <c r="G95" s="267">
        <f>F95+F96</f>
        <v>1112.98</v>
      </c>
      <c r="H95" s="267"/>
    </row>
    <row r="96" spans="2:8" x14ac:dyDescent="0.25">
      <c r="B96" s="220"/>
      <c r="C96" s="221"/>
      <c r="D96" s="220"/>
      <c r="E96" s="103" t="s">
        <v>60</v>
      </c>
      <c r="F96" s="104">
        <v>996.14</v>
      </c>
      <c r="G96" s="268"/>
      <c r="H96" s="268"/>
    </row>
    <row r="97" spans="2:8" x14ac:dyDescent="0.25">
      <c r="B97" s="220">
        <v>23</v>
      </c>
      <c r="C97" s="221" t="s">
        <v>77</v>
      </c>
      <c r="D97" s="222">
        <v>1248.77</v>
      </c>
      <c r="E97" s="103" t="s">
        <v>59</v>
      </c>
      <c r="F97" s="104">
        <v>116.84</v>
      </c>
      <c r="G97" s="267">
        <f>F97+F98</f>
        <v>1248.77</v>
      </c>
      <c r="H97" s="267"/>
    </row>
    <row r="98" spans="2:8" x14ac:dyDescent="0.25">
      <c r="B98" s="220"/>
      <c r="C98" s="221"/>
      <c r="D98" s="220"/>
      <c r="E98" s="103" t="s">
        <v>60</v>
      </c>
      <c r="F98" s="104">
        <v>1131.93</v>
      </c>
      <c r="G98" s="268"/>
      <c r="H98" s="268"/>
    </row>
    <row r="99" spans="2:8" x14ac:dyDescent="0.25">
      <c r="B99" s="220">
        <v>24</v>
      </c>
      <c r="C99" s="221" t="s">
        <v>309</v>
      </c>
      <c r="D99" s="222">
        <v>1258.78</v>
      </c>
      <c r="E99" s="103" t="s">
        <v>59</v>
      </c>
      <c r="F99" s="104">
        <v>116.84</v>
      </c>
      <c r="G99" s="267">
        <f>F99+F100</f>
        <v>1258.78</v>
      </c>
      <c r="H99" s="267"/>
    </row>
    <row r="100" spans="2:8" x14ac:dyDescent="0.25">
      <c r="B100" s="220"/>
      <c r="C100" s="221"/>
      <c r="D100" s="220"/>
      <c r="E100" s="103" t="s">
        <v>60</v>
      </c>
      <c r="F100" s="104">
        <v>1141.94</v>
      </c>
      <c r="G100" s="268"/>
      <c r="H100" s="268"/>
    </row>
    <row r="101" spans="2:8" x14ac:dyDescent="0.25">
      <c r="B101" s="220">
        <v>25</v>
      </c>
      <c r="C101" s="221" t="s">
        <v>78</v>
      </c>
      <c r="D101" s="222">
        <v>1508.09</v>
      </c>
      <c r="E101" s="103" t="s">
        <v>59</v>
      </c>
      <c r="F101" s="104">
        <v>116.84</v>
      </c>
      <c r="G101" s="267">
        <f>F101+F102</f>
        <v>1508.09</v>
      </c>
      <c r="H101" s="267"/>
    </row>
    <row r="102" spans="2:8" x14ac:dyDescent="0.25">
      <c r="B102" s="220"/>
      <c r="C102" s="221"/>
      <c r="D102" s="220"/>
      <c r="E102" s="103" t="s">
        <v>60</v>
      </c>
      <c r="F102" s="104">
        <v>1391.25</v>
      </c>
      <c r="G102" s="268"/>
      <c r="H102" s="268"/>
    </row>
    <row r="103" spans="2:8" x14ac:dyDescent="0.25">
      <c r="B103" s="220">
        <v>26</v>
      </c>
      <c r="C103" s="221" t="s">
        <v>79</v>
      </c>
      <c r="D103" s="222">
        <v>2036.77</v>
      </c>
      <c r="E103" s="103" t="s">
        <v>59</v>
      </c>
      <c r="F103" s="104">
        <v>116.84</v>
      </c>
      <c r="G103" s="267">
        <f>F103+F104</f>
        <v>2036.77</v>
      </c>
      <c r="H103" s="267"/>
    </row>
    <row r="104" spans="2:8" x14ac:dyDescent="0.25">
      <c r="B104" s="220"/>
      <c r="C104" s="221"/>
      <c r="D104" s="220"/>
      <c r="E104" s="103" t="s">
        <v>60</v>
      </c>
      <c r="F104" s="104">
        <v>1919.93</v>
      </c>
      <c r="G104" s="268"/>
      <c r="H104" s="268"/>
    </row>
    <row r="105" spans="2:8" x14ac:dyDescent="0.25">
      <c r="B105" s="220">
        <v>27</v>
      </c>
      <c r="C105" s="221" t="s">
        <v>80</v>
      </c>
      <c r="D105" s="222">
        <v>2203.7199999999998</v>
      </c>
      <c r="E105" s="103" t="s">
        <v>59</v>
      </c>
      <c r="F105" s="104">
        <v>116.84</v>
      </c>
      <c r="G105" s="267">
        <f>F105+F106</f>
        <v>2203.7200000000003</v>
      </c>
      <c r="H105" s="267"/>
    </row>
    <row r="106" spans="2:8" x14ac:dyDescent="0.25">
      <c r="B106" s="220"/>
      <c r="C106" s="221"/>
      <c r="D106" s="220"/>
      <c r="E106" s="103" t="s">
        <v>60</v>
      </c>
      <c r="F106" s="104">
        <v>2086.88</v>
      </c>
      <c r="G106" s="268"/>
      <c r="H106" s="268"/>
    </row>
    <row r="107" spans="2:8" x14ac:dyDescent="0.25">
      <c r="B107" s="220">
        <v>28</v>
      </c>
      <c r="C107" s="221" t="s">
        <v>81</v>
      </c>
      <c r="D107" s="222">
        <v>5108.6500000000005</v>
      </c>
      <c r="E107" s="103" t="s">
        <v>59</v>
      </c>
      <c r="F107" s="104">
        <v>116.84</v>
      </c>
      <c r="G107" s="267">
        <f>F107+F108</f>
        <v>5108.6500000000005</v>
      </c>
      <c r="H107" s="267"/>
    </row>
    <row r="108" spans="2:8" x14ac:dyDescent="0.25">
      <c r="B108" s="220"/>
      <c r="C108" s="221"/>
      <c r="D108" s="220"/>
      <c r="E108" s="103" t="s">
        <v>60</v>
      </c>
      <c r="F108" s="104">
        <v>4991.8100000000004</v>
      </c>
      <c r="G108" s="268"/>
      <c r="H108" s="268"/>
    </row>
    <row r="109" spans="2:8" x14ac:dyDescent="0.25">
      <c r="B109" s="220">
        <v>29</v>
      </c>
      <c r="C109" s="221" t="s">
        <v>82</v>
      </c>
      <c r="D109" s="222">
        <v>6177.13</v>
      </c>
      <c r="E109" s="103" t="s">
        <v>59</v>
      </c>
      <c r="F109" s="104">
        <v>116.84</v>
      </c>
      <c r="G109" s="267">
        <f>F109+F110</f>
        <v>6177.13</v>
      </c>
      <c r="H109" s="267"/>
    </row>
    <row r="110" spans="2:8" x14ac:dyDescent="0.25">
      <c r="B110" s="220"/>
      <c r="C110" s="221"/>
      <c r="D110" s="220"/>
      <c r="E110" s="103" t="s">
        <v>60</v>
      </c>
      <c r="F110" s="104">
        <v>6060.29</v>
      </c>
      <c r="G110" s="268"/>
      <c r="H110" s="268"/>
    </row>
    <row r="111" spans="2:8" x14ac:dyDescent="0.25">
      <c r="B111" s="220">
        <v>30</v>
      </c>
      <c r="C111" s="221" t="s">
        <v>83</v>
      </c>
      <c r="D111" s="222">
        <v>3066.29</v>
      </c>
      <c r="E111" s="103" t="s">
        <v>59</v>
      </c>
      <c r="F111" s="104">
        <v>116.84</v>
      </c>
      <c r="G111" s="267">
        <f>F111+F112</f>
        <v>3066.29</v>
      </c>
      <c r="H111" s="267"/>
    </row>
    <row r="112" spans="2:8" x14ac:dyDescent="0.25">
      <c r="B112" s="220"/>
      <c r="C112" s="221"/>
      <c r="D112" s="220"/>
      <c r="E112" s="103" t="s">
        <v>60</v>
      </c>
      <c r="F112" s="104">
        <v>2949.45</v>
      </c>
      <c r="G112" s="268"/>
      <c r="H112" s="268"/>
    </row>
    <row r="113" spans="2:8" x14ac:dyDescent="0.25">
      <c r="B113" s="220">
        <v>31</v>
      </c>
      <c r="C113" s="221" t="s">
        <v>84</v>
      </c>
      <c r="D113" s="222">
        <v>1775.2099999999998</v>
      </c>
      <c r="E113" s="103" t="s">
        <v>59</v>
      </c>
      <c r="F113" s="104">
        <v>116.84</v>
      </c>
      <c r="G113" s="267">
        <f>F113+F114</f>
        <v>1775.2099999999998</v>
      </c>
      <c r="H113" s="267"/>
    </row>
    <row r="114" spans="2:8" x14ac:dyDescent="0.25">
      <c r="B114" s="220"/>
      <c r="C114" s="221"/>
      <c r="D114" s="220"/>
      <c r="E114" s="103" t="s">
        <v>60</v>
      </c>
      <c r="F114" s="104">
        <v>1658.37</v>
      </c>
      <c r="G114" s="268"/>
      <c r="H114" s="268"/>
    </row>
    <row r="115" spans="2:8" x14ac:dyDescent="0.25">
      <c r="B115" s="220">
        <v>32</v>
      </c>
      <c r="C115" s="221" t="s">
        <v>85</v>
      </c>
      <c r="D115" s="222">
        <v>1663.9099999999999</v>
      </c>
      <c r="E115" s="103" t="s">
        <v>59</v>
      </c>
      <c r="F115" s="104">
        <v>116.84</v>
      </c>
      <c r="G115" s="267">
        <f>F115+F116</f>
        <v>1663.9099999999999</v>
      </c>
      <c r="H115" s="267"/>
    </row>
    <row r="116" spans="2:8" x14ac:dyDescent="0.25">
      <c r="B116" s="220"/>
      <c r="C116" s="221"/>
      <c r="D116" s="220"/>
      <c r="E116" s="103" t="s">
        <v>60</v>
      </c>
      <c r="F116" s="104">
        <v>1547.07</v>
      </c>
      <c r="G116" s="268"/>
      <c r="H116" s="268"/>
    </row>
    <row r="117" spans="2:8" x14ac:dyDescent="0.25">
      <c r="B117" s="220">
        <v>33</v>
      </c>
      <c r="C117" s="221" t="s">
        <v>86</v>
      </c>
      <c r="D117" s="222">
        <v>2036.77</v>
      </c>
      <c r="E117" s="103" t="s">
        <v>59</v>
      </c>
      <c r="F117" s="104">
        <v>116.84</v>
      </c>
      <c r="G117" s="267">
        <f>F117+F118</f>
        <v>2036.77</v>
      </c>
      <c r="H117" s="267"/>
    </row>
    <row r="118" spans="2:8" x14ac:dyDescent="0.25">
      <c r="B118" s="220"/>
      <c r="C118" s="221"/>
      <c r="D118" s="220"/>
      <c r="E118" s="103" t="s">
        <v>60</v>
      </c>
      <c r="F118" s="104">
        <v>1919.93</v>
      </c>
      <c r="G118" s="268"/>
      <c r="H118" s="268"/>
    </row>
    <row r="119" spans="2:8" x14ac:dyDescent="0.25">
      <c r="B119" s="220">
        <v>34</v>
      </c>
      <c r="C119" s="221" t="s">
        <v>87</v>
      </c>
      <c r="D119" s="222">
        <v>2498.6600000000003</v>
      </c>
      <c r="E119" s="103" t="s">
        <v>59</v>
      </c>
      <c r="F119" s="104">
        <v>116.84</v>
      </c>
      <c r="G119" s="267">
        <f>F119+F120</f>
        <v>2498.6600000000003</v>
      </c>
      <c r="H119" s="267"/>
    </row>
    <row r="120" spans="2:8" x14ac:dyDescent="0.25">
      <c r="B120" s="220"/>
      <c r="C120" s="221"/>
      <c r="D120" s="220"/>
      <c r="E120" s="103" t="s">
        <v>60</v>
      </c>
      <c r="F120" s="104">
        <v>2381.8200000000002</v>
      </c>
      <c r="G120" s="268"/>
      <c r="H120" s="268"/>
    </row>
    <row r="121" spans="2:8" x14ac:dyDescent="0.25">
      <c r="B121" s="220">
        <v>35</v>
      </c>
      <c r="C121" s="221" t="s">
        <v>88</v>
      </c>
      <c r="D121" s="222">
        <v>2342.84</v>
      </c>
      <c r="E121" s="103" t="s">
        <v>59</v>
      </c>
      <c r="F121" s="104">
        <v>116.84</v>
      </c>
      <c r="G121" s="267">
        <f>F121+F122</f>
        <v>2342.84</v>
      </c>
      <c r="H121" s="267"/>
    </row>
    <row r="122" spans="2:8" x14ac:dyDescent="0.25">
      <c r="B122" s="220"/>
      <c r="C122" s="221"/>
      <c r="D122" s="220"/>
      <c r="E122" s="103" t="s">
        <v>60</v>
      </c>
      <c r="F122" s="104">
        <v>2226</v>
      </c>
      <c r="G122" s="268"/>
      <c r="H122" s="268"/>
    </row>
    <row r="123" spans="2:8" x14ac:dyDescent="0.25">
      <c r="B123" s="220">
        <v>36</v>
      </c>
      <c r="C123" s="221" t="s">
        <v>89</v>
      </c>
      <c r="D123" s="222">
        <v>2342.84</v>
      </c>
      <c r="E123" s="103" t="s">
        <v>59</v>
      </c>
      <c r="F123" s="104">
        <v>116.84</v>
      </c>
      <c r="G123" s="267">
        <f>F123+F124</f>
        <v>2342.84</v>
      </c>
      <c r="H123" s="267"/>
    </row>
    <row r="124" spans="2:8" x14ac:dyDescent="0.25">
      <c r="B124" s="220"/>
      <c r="C124" s="221"/>
      <c r="D124" s="220"/>
      <c r="E124" s="103" t="s">
        <v>60</v>
      </c>
      <c r="F124" s="104">
        <v>2226</v>
      </c>
      <c r="G124" s="268"/>
      <c r="H124" s="268"/>
    </row>
    <row r="126" spans="2:8" x14ac:dyDescent="0.25">
      <c r="B126" s="97" t="s">
        <v>90</v>
      </c>
      <c r="C126" s="98"/>
      <c r="D126" s="98"/>
      <c r="E126" s="98"/>
      <c r="F126" s="98"/>
      <c r="G126" s="98"/>
      <c r="H126" s="99"/>
    </row>
    <row r="127" spans="2:8" x14ac:dyDescent="0.25">
      <c r="B127" s="78" t="s">
        <v>47</v>
      </c>
      <c r="C127" s="78" t="s">
        <v>48</v>
      </c>
      <c r="D127" s="100" t="s">
        <v>58</v>
      </c>
      <c r="E127" s="101"/>
      <c r="F127" s="101" t="s">
        <v>50</v>
      </c>
      <c r="G127" s="102" t="s">
        <v>58</v>
      </c>
      <c r="H127" s="101"/>
    </row>
    <row r="128" spans="2:8" x14ac:dyDescent="0.25">
      <c r="B128" s="220">
        <v>37</v>
      </c>
      <c r="C128" s="221" t="s">
        <v>12</v>
      </c>
      <c r="D128" s="225">
        <v>987.73</v>
      </c>
      <c r="E128" s="103" t="s">
        <v>59</v>
      </c>
      <c r="F128" s="104">
        <v>270</v>
      </c>
      <c r="G128" s="267">
        <f>F128+F129</f>
        <v>987.73</v>
      </c>
      <c r="H128" s="267"/>
    </row>
    <row r="129" spans="2:8" x14ac:dyDescent="0.25">
      <c r="B129" s="220"/>
      <c r="C129" s="221"/>
      <c r="D129" s="226"/>
      <c r="E129" s="103" t="s">
        <v>60</v>
      </c>
      <c r="F129" s="104">
        <v>717.73</v>
      </c>
      <c r="G129" s="268"/>
      <c r="H129" s="268"/>
    </row>
    <row r="130" spans="2:8" x14ac:dyDescent="0.25">
      <c r="B130" s="220">
        <v>38</v>
      </c>
      <c r="C130" s="221" t="s">
        <v>15</v>
      </c>
      <c r="D130" s="225">
        <v>2127.83</v>
      </c>
      <c r="E130" s="103" t="s">
        <v>59</v>
      </c>
      <c r="F130" s="104">
        <v>230</v>
      </c>
      <c r="G130" s="267">
        <f>F130+F131</f>
        <v>2127.83</v>
      </c>
      <c r="H130" s="267"/>
    </row>
    <row r="131" spans="2:8" x14ac:dyDescent="0.25">
      <c r="B131" s="220"/>
      <c r="C131" s="221"/>
      <c r="D131" s="226"/>
      <c r="E131" s="103" t="s">
        <v>60</v>
      </c>
      <c r="F131" s="104">
        <v>1897.83</v>
      </c>
      <c r="G131" s="268"/>
      <c r="H131" s="268"/>
    </row>
    <row r="132" spans="2:8" x14ac:dyDescent="0.25">
      <c r="B132" s="220">
        <v>39</v>
      </c>
      <c r="C132" s="221" t="s">
        <v>310</v>
      </c>
      <c r="D132" s="225">
        <v>2216.35</v>
      </c>
      <c r="E132" s="103" t="s">
        <v>59</v>
      </c>
      <c r="F132" s="104">
        <v>205</v>
      </c>
      <c r="G132" s="267">
        <f>F132+F133</f>
        <v>2216.35</v>
      </c>
      <c r="H132" s="267"/>
    </row>
    <row r="133" spans="2:8" x14ac:dyDescent="0.25">
      <c r="B133" s="220"/>
      <c r="C133" s="221"/>
      <c r="D133" s="226"/>
      <c r="E133" s="103" t="s">
        <v>60</v>
      </c>
      <c r="F133" s="104">
        <v>2011.35</v>
      </c>
      <c r="G133" s="268"/>
      <c r="H133" s="268"/>
    </row>
    <row r="134" spans="2:8" x14ac:dyDescent="0.25">
      <c r="B134" s="220">
        <v>40</v>
      </c>
      <c r="C134" s="221" t="s">
        <v>91</v>
      </c>
      <c r="D134" s="225">
        <v>2219.9300000000003</v>
      </c>
      <c r="E134" s="103" t="s">
        <v>59</v>
      </c>
      <c r="F134" s="104">
        <v>300</v>
      </c>
      <c r="G134" s="267">
        <f>F134+F135</f>
        <v>2219.9300000000003</v>
      </c>
      <c r="H134" s="267"/>
    </row>
    <row r="135" spans="2:8" x14ac:dyDescent="0.25">
      <c r="B135" s="220"/>
      <c r="C135" s="221"/>
      <c r="D135" s="226"/>
      <c r="E135" s="103" t="s">
        <v>60</v>
      </c>
      <c r="F135" s="104">
        <v>1919.93</v>
      </c>
      <c r="G135" s="268"/>
      <c r="H135" s="268"/>
    </row>
    <row r="136" spans="2:8" x14ac:dyDescent="0.25">
      <c r="B136" s="220">
        <v>41</v>
      </c>
      <c r="C136" s="221" t="s">
        <v>92</v>
      </c>
      <c r="D136" s="225">
        <v>3543.6</v>
      </c>
      <c r="E136" s="103" t="s">
        <v>59</v>
      </c>
      <c r="F136" s="104">
        <v>300</v>
      </c>
      <c r="G136" s="267">
        <f>F136+F137</f>
        <v>3543.6</v>
      </c>
      <c r="H136" s="267"/>
    </row>
    <row r="137" spans="2:8" x14ac:dyDescent="0.25">
      <c r="B137" s="220"/>
      <c r="C137" s="221"/>
      <c r="D137" s="226"/>
      <c r="E137" s="103" t="s">
        <v>60</v>
      </c>
      <c r="F137" s="104">
        <v>3243.6</v>
      </c>
      <c r="G137" s="268"/>
      <c r="H137" s="268"/>
    </row>
    <row r="138" spans="2:8" x14ac:dyDescent="0.25">
      <c r="B138" s="220">
        <v>42</v>
      </c>
      <c r="C138" s="235" t="s">
        <v>93</v>
      </c>
      <c r="D138" s="225">
        <v>2247.75</v>
      </c>
      <c r="E138" s="103" t="s">
        <v>59</v>
      </c>
      <c r="F138" s="104">
        <v>300</v>
      </c>
      <c r="G138" s="267">
        <f>F138+F139</f>
        <v>2247.75</v>
      </c>
      <c r="H138" s="267"/>
    </row>
    <row r="139" spans="2:8" x14ac:dyDescent="0.25">
      <c r="B139" s="220"/>
      <c r="C139" s="236"/>
      <c r="D139" s="226"/>
      <c r="E139" s="103" t="s">
        <v>60</v>
      </c>
      <c r="F139" s="104">
        <v>1947.75</v>
      </c>
      <c r="G139" s="268"/>
      <c r="H139" s="268"/>
    </row>
    <row r="140" spans="2:8" x14ac:dyDescent="0.25">
      <c r="B140" s="220">
        <v>43</v>
      </c>
      <c r="C140" s="221" t="s">
        <v>94</v>
      </c>
      <c r="D140" s="225">
        <v>2359.0500000000002</v>
      </c>
      <c r="E140" s="103" t="s">
        <v>59</v>
      </c>
      <c r="F140" s="104">
        <v>300</v>
      </c>
      <c r="G140" s="267">
        <f>F140+F141</f>
        <v>2359.0500000000002</v>
      </c>
      <c r="H140" s="267"/>
    </row>
    <row r="141" spans="2:8" x14ac:dyDescent="0.25">
      <c r="B141" s="220"/>
      <c r="C141" s="221"/>
      <c r="D141" s="226"/>
      <c r="E141" s="103" t="s">
        <v>60</v>
      </c>
      <c r="F141" s="104">
        <v>2059.0500000000002</v>
      </c>
      <c r="G141" s="268"/>
      <c r="H141" s="268"/>
    </row>
    <row r="142" spans="2:8" x14ac:dyDescent="0.25">
      <c r="B142" s="220">
        <v>44</v>
      </c>
      <c r="C142" s="221" t="s">
        <v>95</v>
      </c>
      <c r="D142" s="225">
        <v>2165.3900000000003</v>
      </c>
      <c r="E142" s="103" t="s">
        <v>59</v>
      </c>
      <c r="F142" s="104">
        <v>300</v>
      </c>
      <c r="G142" s="267">
        <f>F142+F143</f>
        <v>2165.3900000000003</v>
      </c>
      <c r="H142" s="267"/>
    </row>
    <row r="143" spans="2:8" x14ac:dyDescent="0.25">
      <c r="B143" s="220"/>
      <c r="C143" s="221"/>
      <c r="D143" s="226"/>
      <c r="E143" s="103" t="s">
        <v>60</v>
      </c>
      <c r="F143" s="104">
        <v>1865.39</v>
      </c>
      <c r="G143" s="268"/>
      <c r="H143" s="268"/>
    </row>
    <row r="144" spans="2:8" x14ac:dyDescent="0.25">
      <c r="B144" s="220">
        <v>45</v>
      </c>
      <c r="C144" s="221" t="s">
        <v>96</v>
      </c>
      <c r="D144" s="225">
        <v>3405.27</v>
      </c>
      <c r="E144" s="103" t="s">
        <v>59</v>
      </c>
      <c r="F144" s="104">
        <v>300</v>
      </c>
      <c r="G144" s="267">
        <f>F144+F145</f>
        <v>3405.27</v>
      </c>
      <c r="H144" s="267"/>
    </row>
    <row r="145" spans="2:8" x14ac:dyDescent="0.25">
      <c r="B145" s="220"/>
      <c r="C145" s="221"/>
      <c r="D145" s="226"/>
      <c r="E145" s="103" t="s">
        <v>60</v>
      </c>
      <c r="F145" s="104">
        <v>3105.27</v>
      </c>
      <c r="G145" s="268"/>
      <c r="H145" s="268"/>
    </row>
    <row r="146" spans="2:8" ht="15" customHeight="1" x14ac:dyDescent="0.25">
      <c r="B146" s="220">
        <v>46</v>
      </c>
      <c r="C146" s="221" t="s">
        <v>16</v>
      </c>
      <c r="D146" s="225">
        <v>2593.3300000000004</v>
      </c>
      <c r="E146" s="103" t="s">
        <v>59</v>
      </c>
      <c r="F146" s="104">
        <v>279.39999999999998</v>
      </c>
      <c r="G146" s="267">
        <f>F146+F147</f>
        <v>2593.3300000000004</v>
      </c>
      <c r="H146" s="267"/>
    </row>
    <row r="147" spans="2:8" x14ac:dyDescent="0.25">
      <c r="B147" s="220"/>
      <c r="C147" s="221"/>
      <c r="D147" s="226"/>
      <c r="E147" s="103" t="s">
        <v>60</v>
      </c>
      <c r="F147" s="104">
        <v>2313.9300000000003</v>
      </c>
      <c r="G147" s="268"/>
      <c r="H147" s="268"/>
    </row>
    <row r="148" spans="2:8" x14ac:dyDescent="0.25">
      <c r="B148" s="220">
        <v>47</v>
      </c>
      <c r="C148" s="221" t="s">
        <v>97</v>
      </c>
      <c r="D148" s="225">
        <v>4029.87</v>
      </c>
      <c r="E148" s="103" t="s">
        <v>59</v>
      </c>
      <c r="F148" s="104">
        <v>330.2</v>
      </c>
      <c r="G148" s="267">
        <f>F148+F149</f>
        <v>4029.87</v>
      </c>
      <c r="H148" s="267"/>
    </row>
    <row r="149" spans="2:8" x14ac:dyDescent="0.25">
      <c r="B149" s="220"/>
      <c r="C149" s="221"/>
      <c r="D149" s="226"/>
      <c r="E149" s="103" t="s">
        <v>60</v>
      </c>
      <c r="F149" s="104">
        <v>3699.67</v>
      </c>
      <c r="G149" s="268"/>
      <c r="H149" s="268"/>
    </row>
    <row r="150" spans="2:8" x14ac:dyDescent="0.25">
      <c r="B150" s="220">
        <v>48</v>
      </c>
      <c r="C150" s="221" t="s">
        <v>98</v>
      </c>
      <c r="D150" s="225">
        <v>4212.72</v>
      </c>
      <c r="E150" s="103" t="s">
        <v>59</v>
      </c>
      <c r="F150" s="104">
        <v>330.2</v>
      </c>
      <c r="G150" s="267">
        <f>F150+F151</f>
        <v>4212.72</v>
      </c>
      <c r="H150" s="267"/>
    </row>
    <row r="151" spans="2:8" x14ac:dyDescent="0.25">
      <c r="B151" s="220"/>
      <c r="C151" s="221"/>
      <c r="D151" s="226"/>
      <c r="E151" s="103" t="s">
        <v>60</v>
      </c>
      <c r="F151" s="104">
        <v>3882.5200000000004</v>
      </c>
      <c r="G151" s="268"/>
      <c r="H151" s="268"/>
    </row>
    <row r="152" spans="2:8" x14ac:dyDescent="0.25">
      <c r="B152" s="220">
        <v>49</v>
      </c>
      <c r="C152" s="221" t="s">
        <v>99</v>
      </c>
      <c r="D152" s="225">
        <v>7389.2300000000005</v>
      </c>
      <c r="E152" s="103" t="s">
        <v>59</v>
      </c>
      <c r="F152" s="104">
        <v>325.12</v>
      </c>
      <c r="G152" s="267">
        <f>F152+F153</f>
        <v>7389.2300000000005</v>
      </c>
      <c r="H152" s="267"/>
    </row>
    <row r="153" spans="2:8" x14ac:dyDescent="0.25">
      <c r="B153" s="220"/>
      <c r="C153" s="221"/>
      <c r="D153" s="226"/>
      <c r="E153" s="103" t="s">
        <v>60</v>
      </c>
      <c r="F153" s="104">
        <v>7064.1100000000006</v>
      </c>
      <c r="G153" s="268"/>
      <c r="H153" s="268"/>
    </row>
    <row r="154" spans="2:8" x14ac:dyDescent="0.25">
      <c r="B154" s="220">
        <v>50</v>
      </c>
      <c r="C154" s="221" t="s">
        <v>311</v>
      </c>
      <c r="D154" s="225">
        <v>8595.0300000000007</v>
      </c>
      <c r="E154" s="103" t="s">
        <v>59</v>
      </c>
      <c r="F154" s="104">
        <v>360.68</v>
      </c>
      <c r="G154" s="267">
        <f>F154+F155</f>
        <v>8595.0300000000007</v>
      </c>
      <c r="H154" s="267"/>
    </row>
    <row r="155" spans="2:8" x14ac:dyDescent="0.25">
      <c r="B155" s="220"/>
      <c r="C155" s="221"/>
      <c r="D155" s="226"/>
      <c r="E155" s="103" t="s">
        <v>60</v>
      </c>
      <c r="F155" s="104">
        <v>8234.35</v>
      </c>
      <c r="G155" s="268"/>
      <c r="H155" s="268"/>
    </row>
    <row r="156" spans="2:8" x14ac:dyDescent="0.25">
      <c r="B156" s="220">
        <v>51</v>
      </c>
      <c r="C156" s="221" t="s">
        <v>100</v>
      </c>
      <c r="D156" s="225">
        <v>4259.46</v>
      </c>
      <c r="E156" s="103" t="s">
        <v>59</v>
      </c>
      <c r="F156" s="104">
        <v>431.8</v>
      </c>
      <c r="G156" s="267">
        <f>F156+F157</f>
        <v>4259.46</v>
      </c>
      <c r="H156" s="267"/>
    </row>
    <row r="157" spans="2:8" x14ac:dyDescent="0.25">
      <c r="B157" s="220"/>
      <c r="C157" s="221"/>
      <c r="D157" s="226"/>
      <c r="E157" s="103" t="s">
        <v>60</v>
      </c>
      <c r="F157" s="104">
        <v>3827.66</v>
      </c>
      <c r="G157" s="268"/>
      <c r="H157" s="268"/>
    </row>
    <row r="158" spans="2:8" x14ac:dyDescent="0.25">
      <c r="B158" s="220">
        <v>52</v>
      </c>
      <c r="C158" s="221" t="s">
        <v>312</v>
      </c>
      <c r="D158" s="225">
        <v>1609.44</v>
      </c>
      <c r="E158" s="103" t="s">
        <v>59</v>
      </c>
      <c r="F158" s="104">
        <v>279.39999999999998</v>
      </c>
      <c r="G158" s="267">
        <f>F158+F159</f>
        <v>1609.44</v>
      </c>
      <c r="H158" s="267"/>
    </row>
    <row r="159" spans="2:8" x14ac:dyDescent="0.25">
      <c r="B159" s="220"/>
      <c r="C159" s="221"/>
      <c r="D159" s="226"/>
      <c r="E159" s="103" t="s">
        <v>60</v>
      </c>
      <c r="F159" s="104">
        <v>1330.04</v>
      </c>
      <c r="G159" s="268"/>
      <c r="H159" s="268"/>
    </row>
    <row r="160" spans="2:8" x14ac:dyDescent="0.25">
      <c r="B160" s="220">
        <v>53</v>
      </c>
      <c r="C160" s="221" t="s">
        <v>313</v>
      </c>
      <c r="D160" s="225">
        <v>3487.41</v>
      </c>
      <c r="E160" s="103" t="s">
        <v>59</v>
      </c>
      <c r="F160" s="104">
        <v>330.2</v>
      </c>
      <c r="G160" s="267">
        <f>F160+F161</f>
        <v>3487.41</v>
      </c>
      <c r="H160" s="267"/>
    </row>
    <row r="161" spans="1:8" x14ac:dyDescent="0.25">
      <c r="B161" s="220"/>
      <c r="C161" s="221"/>
      <c r="D161" s="226"/>
      <c r="E161" s="103" t="s">
        <v>60</v>
      </c>
      <c r="F161" s="104">
        <v>3157.21</v>
      </c>
      <c r="G161" s="268"/>
      <c r="H161" s="268"/>
    </row>
    <row r="162" spans="1:8" x14ac:dyDescent="0.25">
      <c r="B162" s="220">
        <v>54</v>
      </c>
      <c r="C162" s="221" t="s">
        <v>314</v>
      </c>
      <c r="D162" s="225">
        <v>4210.7</v>
      </c>
      <c r="E162" s="103" t="s">
        <v>59</v>
      </c>
      <c r="F162" s="104">
        <v>401.32</v>
      </c>
      <c r="G162" s="267">
        <f>F162+F163</f>
        <v>4210.7</v>
      </c>
      <c r="H162" s="267"/>
    </row>
    <row r="163" spans="1:8" x14ac:dyDescent="0.25">
      <c r="B163" s="220"/>
      <c r="C163" s="221"/>
      <c r="D163" s="226"/>
      <c r="E163" s="103" t="s">
        <v>60</v>
      </c>
      <c r="F163" s="104">
        <v>3809.38</v>
      </c>
      <c r="G163" s="268"/>
      <c r="H163" s="268"/>
    </row>
    <row r="164" spans="1:8" x14ac:dyDescent="0.25">
      <c r="B164" s="220">
        <v>55</v>
      </c>
      <c r="C164" s="221" t="s">
        <v>101</v>
      </c>
      <c r="D164" s="225">
        <v>2705.2400000000002</v>
      </c>
      <c r="E164" s="103" t="s">
        <v>59</v>
      </c>
      <c r="F164" s="104">
        <v>431.8</v>
      </c>
      <c r="G164" s="267">
        <f>F164+F165</f>
        <v>2705.2400000000002</v>
      </c>
      <c r="H164" s="267"/>
    </row>
    <row r="165" spans="1:8" x14ac:dyDescent="0.25">
      <c r="B165" s="220"/>
      <c r="C165" s="221"/>
      <c r="D165" s="226"/>
      <c r="E165" s="103" t="s">
        <v>60</v>
      </c>
      <c r="F165" s="104">
        <v>2273.44</v>
      </c>
      <c r="G165" s="268"/>
      <c r="H165" s="268"/>
    </row>
    <row r="166" spans="1:8" x14ac:dyDescent="0.25">
      <c r="B166" s="220">
        <v>56</v>
      </c>
      <c r="C166" s="221" t="s">
        <v>315</v>
      </c>
      <c r="D166" s="225">
        <v>4052.23</v>
      </c>
      <c r="E166" s="103" t="s">
        <v>59</v>
      </c>
      <c r="F166" s="104">
        <v>431.8</v>
      </c>
      <c r="G166" s="267">
        <f>F166+F167</f>
        <v>4052.23</v>
      </c>
      <c r="H166" s="267"/>
    </row>
    <row r="167" spans="1:8" x14ac:dyDescent="0.25">
      <c r="B167" s="220"/>
      <c r="C167" s="221"/>
      <c r="D167" s="226"/>
      <c r="E167" s="103" t="s">
        <v>60</v>
      </c>
      <c r="F167" s="104">
        <v>3620.43</v>
      </c>
      <c r="G167" s="268"/>
      <c r="H167" s="268"/>
    </row>
    <row r="168" spans="1:8" x14ac:dyDescent="0.25">
      <c r="B168" s="220">
        <v>57</v>
      </c>
      <c r="C168" s="221" t="s">
        <v>316</v>
      </c>
      <c r="D168" s="225">
        <v>5413.8300000000008</v>
      </c>
      <c r="E168" s="103" t="s">
        <v>59</v>
      </c>
      <c r="F168" s="104">
        <v>685.8</v>
      </c>
      <c r="G168" s="267">
        <f>F168+F169</f>
        <v>5413.8300000000008</v>
      </c>
      <c r="H168" s="267"/>
    </row>
    <row r="169" spans="1:8" x14ac:dyDescent="0.25">
      <c r="B169" s="220"/>
      <c r="C169" s="221"/>
      <c r="D169" s="226"/>
      <c r="E169" s="103" t="s">
        <v>60</v>
      </c>
      <c r="F169" s="104">
        <v>4728.0300000000007</v>
      </c>
      <c r="G169" s="268"/>
      <c r="H169" s="268"/>
    </row>
    <row r="170" spans="1:8" x14ac:dyDescent="0.25">
      <c r="A170" t="s">
        <v>102</v>
      </c>
      <c r="B170" s="220">
        <v>58</v>
      </c>
      <c r="C170" s="221" t="s">
        <v>317</v>
      </c>
      <c r="D170" s="225">
        <v>4042.1</v>
      </c>
      <c r="E170" s="103" t="s">
        <v>59</v>
      </c>
      <c r="F170" s="104">
        <v>609.6</v>
      </c>
      <c r="G170" s="267">
        <f>F170+F171</f>
        <v>4042.1</v>
      </c>
      <c r="H170" s="273"/>
    </row>
    <row r="171" spans="1:8" x14ac:dyDescent="0.25">
      <c r="B171" s="220"/>
      <c r="C171" s="221"/>
      <c r="D171" s="226"/>
      <c r="E171" s="103" t="s">
        <v>60</v>
      </c>
      <c r="F171" s="105">
        <v>3432.5</v>
      </c>
      <c r="G171" s="268"/>
      <c r="H171" s="274"/>
    </row>
    <row r="172" spans="1:8" x14ac:dyDescent="0.25">
      <c r="B172" s="220">
        <v>59</v>
      </c>
      <c r="C172" s="221" t="s">
        <v>318</v>
      </c>
      <c r="D172" s="225">
        <v>3290.5</v>
      </c>
      <c r="E172" s="103" t="s">
        <v>59</v>
      </c>
      <c r="F172" s="104">
        <v>508</v>
      </c>
      <c r="G172" s="267">
        <f>F172+F173</f>
        <v>3290.5</v>
      </c>
      <c r="H172" s="267"/>
    </row>
    <row r="173" spans="1:8" x14ac:dyDescent="0.25">
      <c r="B173" s="220"/>
      <c r="C173" s="221"/>
      <c r="D173" s="226"/>
      <c r="E173" s="103" t="s">
        <v>60</v>
      </c>
      <c r="F173" s="104">
        <v>2782.5</v>
      </c>
      <c r="G173" s="268"/>
      <c r="H173" s="268"/>
    </row>
    <row r="174" spans="1:8" x14ac:dyDescent="0.25">
      <c r="B174" s="220">
        <v>60</v>
      </c>
      <c r="C174" s="221" t="s">
        <v>319</v>
      </c>
      <c r="D174" s="225">
        <v>1008.1999999999999</v>
      </c>
      <c r="E174" s="103" t="s">
        <v>59</v>
      </c>
      <c r="F174" s="104">
        <v>117.8</v>
      </c>
      <c r="G174" s="267">
        <f>F174+F175</f>
        <v>1008.1999999999999</v>
      </c>
      <c r="H174" s="267"/>
    </row>
    <row r="175" spans="1:8" x14ac:dyDescent="0.25">
      <c r="B175" s="220"/>
      <c r="C175" s="221"/>
      <c r="D175" s="226"/>
      <c r="E175" s="103" t="s">
        <v>60</v>
      </c>
      <c r="F175" s="104">
        <v>890.4</v>
      </c>
      <c r="G175" s="268"/>
      <c r="H175" s="268"/>
    </row>
    <row r="176" spans="1:8" x14ac:dyDescent="0.25">
      <c r="B176" s="220">
        <v>61</v>
      </c>
      <c r="C176" s="221" t="s">
        <v>320</v>
      </c>
      <c r="D176" s="225">
        <v>896.9</v>
      </c>
      <c r="E176" s="103" t="s">
        <v>59</v>
      </c>
      <c r="F176" s="104">
        <v>117.8</v>
      </c>
      <c r="G176" s="267">
        <f>F176+F177</f>
        <v>896.9</v>
      </c>
      <c r="H176" s="267"/>
    </row>
    <row r="177" spans="2:19" x14ac:dyDescent="0.25">
      <c r="B177" s="220"/>
      <c r="C177" s="221"/>
      <c r="D177" s="226"/>
      <c r="E177" s="103" t="s">
        <v>60</v>
      </c>
      <c r="F177" s="104">
        <v>779.1</v>
      </c>
      <c r="G177" s="268"/>
      <c r="H177" s="268"/>
    </row>
    <row r="179" spans="2:19" x14ac:dyDescent="0.25">
      <c r="B179" s="75" t="s">
        <v>103</v>
      </c>
      <c r="C179" s="76"/>
      <c r="D179" s="76"/>
      <c r="E179" s="76"/>
      <c r="F179" s="77"/>
    </row>
    <row r="180" spans="2:19" x14ac:dyDescent="0.25">
      <c r="B180" s="78" t="s">
        <v>47</v>
      </c>
      <c r="C180" s="100" t="s">
        <v>104</v>
      </c>
      <c r="D180" s="78" t="s">
        <v>50</v>
      </c>
      <c r="E180" s="101" t="s">
        <v>50</v>
      </c>
      <c r="F180" s="101"/>
    </row>
    <row r="181" spans="2:19" x14ac:dyDescent="0.25">
      <c r="B181" s="34">
        <v>1</v>
      </c>
      <c r="C181" s="81" t="s">
        <v>105</v>
      </c>
      <c r="D181" s="36">
        <v>175</v>
      </c>
      <c r="E181" s="106">
        <v>175</v>
      </c>
      <c r="F181" s="106"/>
    </row>
    <row r="182" spans="2:19" x14ac:dyDescent="0.25">
      <c r="B182" s="34">
        <v>2</v>
      </c>
      <c r="C182" s="81" t="s">
        <v>106</v>
      </c>
      <c r="D182" s="36">
        <v>150</v>
      </c>
      <c r="E182" s="106">
        <v>150</v>
      </c>
      <c r="F182" s="106"/>
    </row>
    <row r="183" spans="2:19" x14ac:dyDescent="0.25">
      <c r="B183" s="34">
        <v>3</v>
      </c>
      <c r="C183" s="35" t="s">
        <v>107</v>
      </c>
      <c r="D183" s="36">
        <v>130</v>
      </c>
      <c r="E183" s="106">
        <v>130</v>
      </c>
      <c r="F183" s="106"/>
    </row>
    <row r="184" spans="2:19" x14ac:dyDescent="0.25">
      <c r="B184" s="34">
        <v>4</v>
      </c>
      <c r="C184" s="81" t="s">
        <v>108</v>
      </c>
      <c r="D184" s="36">
        <v>117</v>
      </c>
      <c r="E184" s="106">
        <v>117</v>
      </c>
      <c r="F184" s="106"/>
    </row>
    <row r="185" spans="2:19" x14ac:dyDescent="0.25">
      <c r="B185" s="34">
        <v>5</v>
      </c>
      <c r="C185" s="35" t="s">
        <v>109</v>
      </c>
      <c r="D185" s="36">
        <v>82</v>
      </c>
      <c r="E185" s="106">
        <v>82</v>
      </c>
      <c r="F185" s="106"/>
    </row>
    <row r="186" spans="2:19" x14ac:dyDescent="0.25">
      <c r="B186" s="34">
        <v>6</v>
      </c>
      <c r="C186" s="35" t="s">
        <v>110</v>
      </c>
      <c r="D186" s="36">
        <v>138</v>
      </c>
      <c r="E186" s="106">
        <v>138</v>
      </c>
      <c r="F186" s="106"/>
    </row>
    <row r="187" spans="2:19" x14ac:dyDescent="0.25">
      <c r="B187" s="34">
        <v>7</v>
      </c>
      <c r="C187" s="35" t="s">
        <v>111</v>
      </c>
      <c r="D187" s="36">
        <v>138</v>
      </c>
      <c r="E187" s="106">
        <v>138</v>
      </c>
      <c r="F187" s="106"/>
    </row>
    <row r="188" spans="2:19" x14ac:dyDescent="0.25">
      <c r="B188" s="34">
        <v>8</v>
      </c>
      <c r="C188" s="35" t="s">
        <v>112</v>
      </c>
      <c r="D188" s="36">
        <v>128</v>
      </c>
      <c r="E188" s="106">
        <v>128</v>
      </c>
      <c r="F188" s="106"/>
      <c r="S188" t="s">
        <v>113</v>
      </c>
    </row>
    <row r="190" spans="2:19" x14ac:dyDescent="0.25">
      <c r="B190" s="75" t="s">
        <v>114</v>
      </c>
      <c r="C190" s="76"/>
      <c r="D190" s="76"/>
      <c r="E190" s="76"/>
      <c r="F190" s="77"/>
    </row>
    <row r="191" spans="2:19" x14ac:dyDescent="0.25">
      <c r="B191" s="78" t="s">
        <v>47</v>
      </c>
      <c r="C191" s="100" t="s">
        <v>104</v>
      </c>
      <c r="D191" s="78" t="s">
        <v>50</v>
      </c>
      <c r="E191" s="101" t="s">
        <v>50</v>
      </c>
      <c r="F191" s="101"/>
    </row>
    <row r="192" spans="2:19" x14ac:dyDescent="0.25">
      <c r="B192" s="34">
        <v>1</v>
      </c>
      <c r="C192" s="35" t="s">
        <v>321</v>
      </c>
      <c r="D192" s="50">
        <v>50</v>
      </c>
      <c r="E192" s="106">
        <v>50</v>
      </c>
      <c r="F192" s="106"/>
    </row>
    <row r="193" spans="2:6" x14ac:dyDescent="0.25">
      <c r="B193" s="34">
        <v>2</v>
      </c>
      <c r="C193" s="35" t="s">
        <v>322</v>
      </c>
      <c r="D193" s="50">
        <v>50</v>
      </c>
      <c r="E193" s="106">
        <v>50</v>
      </c>
      <c r="F193" s="106"/>
    </row>
    <row r="194" spans="2:6" x14ac:dyDescent="0.25">
      <c r="B194" s="34">
        <v>3</v>
      </c>
      <c r="C194" s="35" t="s">
        <v>323</v>
      </c>
      <c r="D194" s="36">
        <v>50</v>
      </c>
      <c r="E194" s="106">
        <v>50</v>
      </c>
      <c r="F194" s="106"/>
    </row>
    <row r="195" spans="2:6" x14ac:dyDescent="0.25">
      <c r="B195" s="34">
        <v>4</v>
      </c>
      <c r="C195" s="35" t="s">
        <v>324</v>
      </c>
      <c r="D195" s="36">
        <v>85</v>
      </c>
      <c r="E195" s="106">
        <v>85</v>
      </c>
      <c r="F195" s="106"/>
    </row>
    <row r="196" spans="2:6" x14ac:dyDescent="0.25">
      <c r="B196" s="34">
        <v>5</v>
      </c>
      <c r="C196" s="35" t="s">
        <v>325</v>
      </c>
      <c r="D196" s="36">
        <v>85</v>
      </c>
      <c r="E196" s="106">
        <v>85</v>
      </c>
      <c r="F196" s="106"/>
    </row>
    <row r="197" spans="2:6" x14ac:dyDescent="0.25">
      <c r="B197" s="34">
        <v>6</v>
      </c>
      <c r="C197" s="35" t="s">
        <v>115</v>
      </c>
      <c r="D197" s="36">
        <v>15</v>
      </c>
      <c r="E197" s="106">
        <v>15</v>
      </c>
      <c r="F197" s="106"/>
    </row>
    <row r="198" spans="2:6" x14ac:dyDescent="0.25">
      <c r="B198" s="34">
        <v>7</v>
      </c>
      <c r="C198" s="35" t="s">
        <v>116</v>
      </c>
      <c r="D198" s="50">
        <v>26</v>
      </c>
      <c r="E198" s="106">
        <v>26</v>
      </c>
      <c r="F198" s="106"/>
    </row>
    <row r="199" spans="2:6" x14ac:dyDescent="0.25">
      <c r="B199" s="34">
        <v>8</v>
      </c>
      <c r="C199" s="35" t="s">
        <v>117</v>
      </c>
      <c r="D199" s="50">
        <v>85</v>
      </c>
      <c r="E199" s="106">
        <v>85</v>
      </c>
      <c r="F199" s="106"/>
    </row>
    <row r="200" spans="2:6" x14ac:dyDescent="0.25">
      <c r="B200" s="34">
        <v>9</v>
      </c>
      <c r="C200" s="35" t="s">
        <v>118</v>
      </c>
      <c r="D200" s="50">
        <v>5</v>
      </c>
      <c r="E200" s="106">
        <v>5</v>
      </c>
      <c r="F200" s="106"/>
    </row>
    <row r="202" spans="2:6" x14ac:dyDescent="0.25">
      <c r="B202" s="75" t="s">
        <v>119</v>
      </c>
      <c r="C202" s="76"/>
      <c r="D202" s="76"/>
      <c r="E202" s="76"/>
      <c r="F202" s="77"/>
    </row>
    <row r="203" spans="2:6" x14ac:dyDescent="0.25">
      <c r="B203" s="78" t="s">
        <v>47</v>
      </c>
      <c r="C203" s="100" t="s">
        <v>104</v>
      </c>
      <c r="D203" s="78" t="s">
        <v>50</v>
      </c>
      <c r="E203" s="101"/>
      <c r="F203" s="101"/>
    </row>
    <row r="204" spans="2:6" ht="26.25" x14ac:dyDescent="0.25">
      <c r="B204" s="31">
        <v>1</v>
      </c>
      <c r="C204" s="32" t="s">
        <v>120</v>
      </c>
      <c r="D204" s="33">
        <v>595</v>
      </c>
      <c r="E204" s="107"/>
      <c r="F204" s="107"/>
    </row>
    <row r="205" spans="2:6" ht="26.25" x14ac:dyDescent="0.25">
      <c r="B205" s="31">
        <v>2</v>
      </c>
      <c r="C205" s="32" t="s">
        <v>121</v>
      </c>
      <c r="D205" s="33">
        <v>70</v>
      </c>
      <c r="E205" s="107"/>
      <c r="F205" s="107"/>
    </row>
    <row r="206" spans="2:6" ht="26.25" x14ac:dyDescent="0.25">
      <c r="B206" s="31">
        <v>3</v>
      </c>
      <c r="C206" s="32" t="s">
        <v>122</v>
      </c>
      <c r="D206" s="108">
        <v>15</v>
      </c>
      <c r="E206" s="107"/>
      <c r="F206" s="107"/>
    </row>
    <row r="207" spans="2:6" x14ac:dyDescent="0.25">
      <c r="B207" s="31">
        <v>4</v>
      </c>
      <c r="C207" s="32" t="s">
        <v>19</v>
      </c>
      <c r="D207" s="33">
        <v>225</v>
      </c>
      <c r="E207" s="107"/>
      <c r="F207" s="107"/>
    </row>
    <row r="208" spans="2:6" x14ac:dyDescent="0.25">
      <c r="B208" s="31">
        <v>5</v>
      </c>
      <c r="C208" s="32" t="s">
        <v>123</v>
      </c>
      <c r="D208" s="33">
        <v>325</v>
      </c>
      <c r="E208" s="107"/>
      <c r="F208" s="107"/>
    </row>
    <row r="209" spans="2:9" x14ac:dyDescent="0.25">
      <c r="B209" s="31">
        <v>6</v>
      </c>
      <c r="C209" s="32" t="s">
        <v>124</v>
      </c>
      <c r="D209" s="33">
        <v>275</v>
      </c>
      <c r="E209" s="107"/>
      <c r="F209" s="107"/>
    </row>
    <row r="210" spans="2:9" ht="12.75" customHeight="1" x14ac:dyDescent="0.25">
      <c r="B210" s="31">
        <v>7</v>
      </c>
      <c r="C210" s="32" t="s">
        <v>125</v>
      </c>
      <c r="D210" s="33">
        <v>26</v>
      </c>
      <c r="E210" s="107"/>
      <c r="F210" s="107"/>
    </row>
    <row r="211" spans="2:9" ht="26.25" x14ac:dyDescent="0.25">
      <c r="B211" s="31">
        <v>8</v>
      </c>
      <c r="C211" s="32" t="s">
        <v>126</v>
      </c>
      <c r="D211" s="33">
        <v>26</v>
      </c>
      <c r="E211" s="107"/>
      <c r="F211" s="107"/>
    </row>
    <row r="212" spans="2:9" ht="12.75" customHeight="1" x14ac:dyDescent="0.25">
      <c r="B212" s="31">
        <v>9</v>
      </c>
      <c r="C212" s="32" t="s">
        <v>127</v>
      </c>
      <c r="D212" s="33">
        <v>26</v>
      </c>
      <c r="E212" s="107"/>
      <c r="F212" s="107"/>
    </row>
    <row r="213" spans="2:9" ht="26.25" customHeight="1" x14ac:dyDescent="0.25">
      <c r="B213" s="31">
        <v>10</v>
      </c>
      <c r="C213" s="32" t="s">
        <v>128</v>
      </c>
      <c r="D213" s="33">
        <v>26</v>
      </c>
      <c r="E213" s="107"/>
      <c r="F213" s="107"/>
    </row>
    <row r="214" spans="2:9" ht="26.25" x14ac:dyDescent="0.25">
      <c r="B214" s="31">
        <v>11</v>
      </c>
      <c r="C214" s="32" t="s">
        <v>129</v>
      </c>
      <c r="D214" s="33">
        <v>11</v>
      </c>
      <c r="E214" s="107"/>
      <c r="F214" s="107"/>
    </row>
    <row r="215" spans="2:9" ht="26.25" x14ac:dyDescent="0.25">
      <c r="B215" s="31">
        <v>12</v>
      </c>
      <c r="C215" s="32" t="s">
        <v>130</v>
      </c>
      <c r="D215" s="33">
        <v>12</v>
      </c>
      <c r="E215" s="107"/>
      <c r="F215" s="107"/>
    </row>
    <row r="216" spans="2:9" ht="26.25" x14ac:dyDescent="0.25">
      <c r="B216" s="31">
        <v>13</v>
      </c>
      <c r="C216" s="32" t="s">
        <v>131</v>
      </c>
      <c r="D216" s="33">
        <v>14</v>
      </c>
      <c r="E216" s="107"/>
      <c r="F216" s="107"/>
    </row>
    <row r="217" spans="2:9" ht="26.25" x14ac:dyDescent="0.25">
      <c r="B217" s="31">
        <v>14</v>
      </c>
      <c r="C217" s="32" t="s">
        <v>132</v>
      </c>
      <c r="D217" s="33">
        <v>38</v>
      </c>
      <c r="E217" s="107"/>
      <c r="F217" s="107"/>
    </row>
    <row r="218" spans="2:9" ht="26.25" x14ac:dyDescent="0.25">
      <c r="B218" s="31">
        <v>15</v>
      </c>
      <c r="C218" s="32" t="s">
        <v>133</v>
      </c>
      <c r="D218" s="33">
        <v>1750</v>
      </c>
      <c r="E218" s="107"/>
      <c r="F218" s="107"/>
    </row>
    <row r="219" spans="2:9" ht="26.25" x14ac:dyDescent="0.25">
      <c r="B219" s="31">
        <v>16</v>
      </c>
      <c r="C219" s="32" t="s">
        <v>134</v>
      </c>
      <c r="D219" s="33">
        <v>1575</v>
      </c>
      <c r="E219" s="107"/>
      <c r="F219" s="107"/>
    </row>
    <row r="220" spans="2:9" ht="26.25" x14ac:dyDescent="0.25">
      <c r="B220" s="31">
        <v>17</v>
      </c>
      <c r="C220" s="32" t="s">
        <v>135</v>
      </c>
      <c r="D220" s="33">
        <v>595</v>
      </c>
      <c r="E220" s="107"/>
      <c r="F220" s="107"/>
    </row>
    <row r="222" spans="2:9" x14ac:dyDescent="0.25">
      <c r="E222" s="109"/>
    </row>
    <row r="223" spans="2:9" x14ac:dyDescent="0.25">
      <c r="B223" s="164" t="s">
        <v>326</v>
      </c>
      <c r="C223" s="110"/>
      <c r="D223" s="110"/>
      <c r="E223" s="110"/>
      <c r="F223" s="110"/>
      <c r="G223" s="110"/>
      <c r="H223" s="110"/>
      <c r="I223" s="110"/>
    </row>
    <row r="224" spans="2:9" x14ac:dyDescent="0.25">
      <c r="B224" s="111">
        <v>1</v>
      </c>
      <c r="C224" s="111" t="s">
        <v>136</v>
      </c>
      <c r="D224" s="111"/>
      <c r="E224" s="111"/>
      <c r="F224" s="111"/>
      <c r="G224" s="165"/>
      <c r="H224" s="111"/>
      <c r="I224" s="111"/>
    </row>
    <row r="225" spans="2:9" x14ac:dyDescent="0.25">
      <c r="B225" s="111">
        <v>2</v>
      </c>
      <c r="C225" s="111" t="s">
        <v>137</v>
      </c>
      <c r="D225" s="111"/>
      <c r="E225" s="111"/>
      <c r="F225" s="111"/>
      <c r="G225" s="165"/>
      <c r="H225" s="111"/>
      <c r="I225" s="111"/>
    </row>
    <row r="226" spans="2:9" x14ac:dyDescent="0.25">
      <c r="B226" s="111">
        <v>3</v>
      </c>
      <c r="C226" s="111" t="s">
        <v>138</v>
      </c>
      <c r="D226" s="111"/>
      <c r="E226" s="111"/>
      <c r="F226" s="111"/>
      <c r="G226" s="165"/>
      <c r="H226" s="111"/>
      <c r="I226" s="111"/>
    </row>
    <row r="227" spans="2:9" x14ac:dyDescent="0.25">
      <c r="B227" s="111">
        <v>4</v>
      </c>
      <c r="C227" s="111" t="s">
        <v>327</v>
      </c>
      <c r="D227" s="111"/>
      <c r="E227" s="111"/>
      <c r="F227" s="111"/>
      <c r="G227" s="165"/>
      <c r="H227" s="111"/>
      <c r="I227" s="111"/>
    </row>
    <row r="228" spans="2:9" x14ac:dyDescent="0.25">
      <c r="B228" s="111">
        <v>5</v>
      </c>
      <c r="C228" s="111" t="s">
        <v>328</v>
      </c>
      <c r="D228" s="111"/>
      <c r="E228" s="111"/>
      <c r="F228" s="111"/>
      <c r="G228" s="165"/>
      <c r="H228" s="111"/>
      <c r="I228" s="111"/>
    </row>
    <row r="229" spans="2:9" x14ac:dyDescent="0.25">
      <c r="B229" s="111"/>
      <c r="C229" s="111" t="s">
        <v>329</v>
      </c>
      <c r="D229" s="111"/>
      <c r="E229" s="111"/>
      <c r="F229" s="111"/>
      <c r="G229" s="165"/>
      <c r="H229" s="111"/>
      <c r="I229" s="111"/>
    </row>
    <row r="230" spans="2:9" x14ac:dyDescent="0.25">
      <c r="B230" s="111">
        <v>6</v>
      </c>
      <c r="C230" s="111" t="s">
        <v>330</v>
      </c>
      <c r="D230" s="111"/>
      <c r="E230" s="111"/>
      <c r="F230" s="111"/>
      <c r="G230" s="165"/>
      <c r="H230" s="111"/>
      <c r="I230" s="111"/>
    </row>
    <row r="231" spans="2:9" x14ac:dyDescent="0.25">
      <c r="B231" s="111"/>
      <c r="C231" s="111" t="s">
        <v>331</v>
      </c>
      <c r="D231" s="111"/>
      <c r="E231" s="111"/>
      <c r="F231" s="111"/>
      <c r="G231" s="165"/>
      <c r="H231" s="111"/>
      <c r="I231" s="111"/>
    </row>
    <row r="232" spans="2:9" x14ac:dyDescent="0.25">
      <c r="B232" s="111">
        <v>7</v>
      </c>
      <c r="C232" s="111" t="s">
        <v>139</v>
      </c>
      <c r="D232" s="111"/>
      <c r="E232" s="111"/>
      <c r="F232" s="111"/>
      <c r="G232" s="165"/>
      <c r="H232" s="111"/>
      <c r="I232" s="111"/>
    </row>
    <row r="233" spans="2:9" x14ac:dyDescent="0.25">
      <c r="B233" s="111">
        <v>8</v>
      </c>
      <c r="C233" s="111" t="s">
        <v>332</v>
      </c>
      <c r="D233" s="111"/>
      <c r="E233" s="111"/>
      <c r="F233" s="111"/>
      <c r="G233" s="165"/>
      <c r="H233" s="111"/>
      <c r="I233" s="111"/>
    </row>
    <row r="234" spans="2:9" ht="12.75" customHeight="1" x14ac:dyDescent="0.25">
      <c r="B234" s="111">
        <v>9</v>
      </c>
      <c r="C234" s="111" t="s">
        <v>333</v>
      </c>
      <c r="D234" s="166"/>
      <c r="E234" s="166"/>
      <c r="F234" s="166"/>
      <c r="G234" s="166"/>
      <c r="H234" s="166"/>
      <c r="I234" s="166"/>
    </row>
    <row r="235" spans="2:9" x14ac:dyDescent="0.25">
      <c r="B235" s="111"/>
      <c r="C235" s="166" t="s">
        <v>334</v>
      </c>
      <c r="D235" s="166"/>
      <c r="E235" s="166"/>
      <c r="F235" s="166"/>
      <c r="G235" s="166"/>
      <c r="H235" s="166"/>
      <c r="I235" s="166"/>
    </row>
    <row r="236" spans="2:9" ht="12.75" customHeight="1" x14ac:dyDescent="0.25">
      <c r="B236" s="111">
        <v>10</v>
      </c>
      <c r="C236" s="111" t="s">
        <v>335</v>
      </c>
      <c r="D236" s="111"/>
      <c r="E236" s="111"/>
      <c r="F236" s="111"/>
      <c r="G236" s="111"/>
      <c r="H236" s="111"/>
      <c r="I236" s="111"/>
    </row>
    <row r="237" spans="2:9" x14ac:dyDescent="0.25">
      <c r="B237" s="111"/>
      <c r="C237" s="111" t="s">
        <v>336</v>
      </c>
      <c r="D237" s="166"/>
      <c r="E237" s="166"/>
      <c r="F237" s="166"/>
      <c r="G237" s="166"/>
      <c r="H237" s="166"/>
      <c r="I237" s="166"/>
    </row>
    <row r="238" spans="2:9" x14ac:dyDescent="0.25">
      <c r="B238" s="111"/>
      <c r="C238" s="111" t="s">
        <v>337</v>
      </c>
      <c r="D238" s="166"/>
      <c r="E238" s="166"/>
      <c r="F238" s="166"/>
      <c r="G238" s="166"/>
      <c r="H238" s="166"/>
      <c r="I238" s="166"/>
    </row>
    <row r="239" spans="2:9" x14ac:dyDescent="0.25">
      <c r="B239" s="111"/>
      <c r="C239" s="111" t="s">
        <v>338</v>
      </c>
      <c r="D239" s="166"/>
      <c r="E239" s="166"/>
      <c r="F239" s="166"/>
      <c r="G239" s="166"/>
      <c r="H239" s="166"/>
      <c r="I239" s="166"/>
    </row>
    <row r="240" spans="2:9" x14ac:dyDescent="0.25">
      <c r="B240" s="111">
        <v>11</v>
      </c>
      <c r="C240" s="111" t="s">
        <v>339</v>
      </c>
      <c r="D240" s="111"/>
      <c r="E240" s="111"/>
      <c r="F240" s="111"/>
      <c r="G240" s="111"/>
      <c r="H240" s="111"/>
      <c r="I240" s="111"/>
    </row>
    <row r="241" spans="2:3" x14ac:dyDescent="0.25">
      <c r="C241" s="74" t="s">
        <v>340</v>
      </c>
    </row>
    <row r="242" spans="2:3" x14ac:dyDescent="0.25">
      <c r="C242" s="111" t="s">
        <v>341</v>
      </c>
    </row>
    <row r="244" spans="2:3" x14ac:dyDescent="0.25">
      <c r="B244" s="73" t="s">
        <v>140</v>
      </c>
    </row>
    <row r="246" spans="2:3" x14ac:dyDescent="0.25">
      <c r="B246" s="167" t="s">
        <v>342</v>
      </c>
      <c r="C246" s="168"/>
    </row>
  </sheetData>
  <mergeCells count="305">
    <mergeCell ref="B50:B51"/>
    <mergeCell ref="C50:C51"/>
    <mergeCell ref="D50:D51"/>
    <mergeCell ref="G50:G51"/>
    <mergeCell ref="H50:H51"/>
    <mergeCell ref="B52:B53"/>
    <mergeCell ref="C52:C53"/>
    <mergeCell ref="D52:D53"/>
    <mergeCell ref="G52:G53"/>
    <mergeCell ref="H52:H53"/>
    <mergeCell ref="B54:B55"/>
    <mergeCell ref="C54:C55"/>
    <mergeCell ref="D54:D55"/>
    <mergeCell ref="G54:G55"/>
    <mergeCell ref="H54:H55"/>
    <mergeCell ref="B56:B57"/>
    <mergeCell ref="C56:C57"/>
    <mergeCell ref="D56:D57"/>
    <mergeCell ref="G56:G57"/>
    <mergeCell ref="H56:H57"/>
    <mergeCell ref="B58:B59"/>
    <mergeCell ref="C58:C59"/>
    <mergeCell ref="D58:D59"/>
    <mergeCell ref="G58:G59"/>
    <mergeCell ref="H58:H59"/>
    <mergeCell ref="B60:B61"/>
    <mergeCell ref="C60:C61"/>
    <mergeCell ref="D60:D61"/>
    <mergeCell ref="G60:G61"/>
    <mergeCell ref="H60:H61"/>
    <mergeCell ref="B62:B63"/>
    <mergeCell ref="C62:C63"/>
    <mergeCell ref="D62:D63"/>
    <mergeCell ref="G62:G63"/>
    <mergeCell ref="H62:H63"/>
    <mergeCell ref="B64:B65"/>
    <mergeCell ref="C64:C65"/>
    <mergeCell ref="D64:D65"/>
    <mergeCell ref="G64:G65"/>
    <mergeCell ref="H64:H65"/>
    <mergeCell ref="B66:B67"/>
    <mergeCell ref="C66:C67"/>
    <mergeCell ref="D66:D67"/>
    <mergeCell ref="G66:G67"/>
    <mergeCell ref="H66:H67"/>
    <mergeCell ref="B68:B69"/>
    <mergeCell ref="C68:C69"/>
    <mergeCell ref="D68:D69"/>
    <mergeCell ref="G68:G69"/>
    <mergeCell ref="H68:H69"/>
    <mergeCell ref="B70:B71"/>
    <mergeCell ref="C70:C71"/>
    <mergeCell ref="D70:D71"/>
    <mergeCell ref="G70:G71"/>
    <mergeCell ref="H70:H71"/>
    <mergeCell ref="B72:B73"/>
    <mergeCell ref="C72:C73"/>
    <mergeCell ref="D72:D73"/>
    <mergeCell ref="G72:G73"/>
    <mergeCell ref="H72:H73"/>
    <mergeCell ref="B74:B75"/>
    <mergeCell ref="C74:C75"/>
    <mergeCell ref="D74:D75"/>
    <mergeCell ref="G74:G75"/>
    <mergeCell ref="H74:H75"/>
    <mergeCell ref="B76:B77"/>
    <mergeCell ref="C76:C77"/>
    <mergeCell ref="D76:D77"/>
    <mergeCell ref="G76:G77"/>
    <mergeCell ref="H76:H77"/>
    <mergeCell ref="B81:B82"/>
    <mergeCell ref="C81:C82"/>
    <mergeCell ref="D81:D82"/>
    <mergeCell ref="G81:G82"/>
    <mergeCell ref="H81:H82"/>
    <mergeCell ref="B83:B84"/>
    <mergeCell ref="C83:C84"/>
    <mergeCell ref="D83:D84"/>
    <mergeCell ref="G83:G84"/>
    <mergeCell ref="H83:H84"/>
    <mergeCell ref="B85:B86"/>
    <mergeCell ref="C85:C86"/>
    <mergeCell ref="D85:D86"/>
    <mergeCell ref="G85:G86"/>
    <mergeCell ref="H85:H86"/>
    <mergeCell ref="B87:B88"/>
    <mergeCell ref="C87:C88"/>
    <mergeCell ref="D87:D88"/>
    <mergeCell ref="G87:G88"/>
    <mergeCell ref="H87:H88"/>
    <mergeCell ref="B89:B90"/>
    <mergeCell ref="C89:C90"/>
    <mergeCell ref="D89:D90"/>
    <mergeCell ref="G89:G90"/>
    <mergeCell ref="H89:H90"/>
    <mergeCell ref="B91:B92"/>
    <mergeCell ref="C91:C92"/>
    <mergeCell ref="D91:D92"/>
    <mergeCell ref="G91:G92"/>
    <mergeCell ref="H91:H92"/>
    <mergeCell ref="B93:B94"/>
    <mergeCell ref="C93:C94"/>
    <mergeCell ref="D93:D94"/>
    <mergeCell ref="G93:G94"/>
    <mergeCell ref="H93:H94"/>
    <mergeCell ref="B95:B96"/>
    <mergeCell ref="C95:C96"/>
    <mergeCell ref="D95:D96"/>
    <mergeCell ref="G95:G96"/>
    <mergeCell ref="H95:H96"/>
    <mergeCell ref="B97:B98"/>
    <mergeCell ref="C97:C98"/>
    <mergeCell ref="D97:D98"/>
    <mergeCell ref="G97:G98"/>
    <mergeCell ref="H97:H98"/>
    <mergeCell ref="B99:B100"/>
    <mergeCell ref="C99:C100"/>
    <mergeCell ref="D99:D100"/>
    <mergeCell ref="G99:G100"/>
    <mergeCell ref="H99:H100"/>
    <mergeCell ref="B101:B102"/>
    <mergeCell ref="C101:C102"/>
    <mergeCell ref="D101:D102"/>
    <mergeCell ref="G101:G102"/>
    <mergeCell ref="H101:H102"/>
    <mergeCell ref="B103:B104"/>
    <mergeCell ref="C103:C104"/>
    <mergeCell ref="D103:D104"/>
    <mergeCell ref="G103:G104"/>
    <mergeCell ref="H103:H104"/>
    <mergeCell ref="B105:B106"/>
    <mergeCell ref="C105:C106"/>
    <mergeCell ref="D105:D106"/>
    <mergeCell ref="G105:G106"/>
    <mergeCell ref="H105:H106"/>
    <mergeCell ref="B107:B108"/>
    <mergeCell ref="C107:C108"/>
    <mergeCell ref="D107:D108"/>
    <mergeCell ref="G107:G108"/>
    <mergeCell ref="H107:H108"/>
    <mergeCell ref="B109:B110"/>
    <mergeCell ref="C109:C110"/>
    <mergeCell ref="D109:D110"/>
    <mergeCell ref="G109:G110"/>
    <mergeCell ref="H109:H110"/>
    <mergeCell ref="B111:B112"/>
    <mergeCell ref="C111:C112"/>
    <mergeCell ref="D111:D112"/>
    <mergeCell ref="G111:G112"/>
    <mergeCell ref="H111:H112"/>
    <mergeCell ref="B113:B114"/>
    <mergeCell ref="C113:C114"/>
    <mergeCell ref="D113:D114"/>
    <mergeCell ref="G113:G114"/>
    <mergeCell ref="H113:H114"/>
    <mergeCell ref="B115:B116"/>
    <mergeCell ref="C115:C116"/>
    <mergeCell ref="D115:D116"/>
    <mergeCell ref="G115:G116"/>
    <mergeCell ref="H115:H116"/>
    <mergeCell ref="B117:B118"/>
    <mergeCell ref="C117:C118"/>
    <mergeCell ref="D117:D118"/>
    <mergeCell ref="G117:G118"/>
    <mergeCell ref="H117:H118"/>
    <mergeCell ref="B119:B120"/>
    <mergeCell ref="C119:C120"/>
    <mergeCell ref="D119:D120"/>
    <mergeCell ref="G119:G120"/>
    <mergeCell ref="H119:H120"/>
    <mergeCell ref="B121:B122"/>
    <mergeCell ref="C121:C122"/>
    <mergeCell ref="D121:D122"/>
    <mergeCell ref="G121:G122"/>
    <mergeCell ref="H121:H122"/>
    <mergeCell ref="B123:B124"/>
    <mergeCell ref="C123:C124"/>
    <mergeCell ref="D123:D124"/>
    <mergeCell ref="G123:G124"/>
    <mergeCell ref="H123:H124"/>
    <mergeCell ref="B128:B129"/>
    <mergeCell ref="C128:C129"/>
    <mergeCell ref="D128:D129"/>
    <mergeCell ref="G128:G129"/>
    <mergeCell ref="H128:H129"/>
    <mergeCell ref="B130:B131"/>
    <mergeCell ref="C130:C131"/>
    <mergeCell ref="D130:D131"/>
    <mergeCell ref="G130:G131"/>
    <mergeCell ref="H130:H131"/>
    <mergeCell ref="B132:B133"/>
    <mergeCell ref="C132:C133"/>
    <mergeCell ref="D132:D133"/>
    <mergeCell ref="G132:G133"/>
    <mergeCell ref="H132:H133"/>
    <mergeCell ref="B134:B135"/>
    <mergeCell ref="C134:C135"/>
    <mergeCell ref="D134:D135"/>
    <mergeCell ref="G134:G135"/>
    <mergeCell ref="H134:H135"/>
    <mergeCell ref="B136:B137"/>
    <mergeCell ref="C136:C137"/>
    <mergeCell ref="D136:D137"/>
    <mergeCell ref="G136:G137"/>
    <mergeCell ref="H136:H137"/>
    <mergeCell ref="B138:B139"/>
    <mergeCell ref="C138:C139"/>
    <mergeCell ref="D138:D139"/>
    <mergeCell ref="G138:G139"/>
    <mergeCell ref="H138:H139"/>
    <mergeCell ref="B140:B141"/>
    <mergeCell ref="C140:C141"/>
    <mergeCell ref="D140:D141"/>
    <mergeCell ref="G140:G141"/>
    <mergeCell ref="H140:H141"/>
    <mergeCell ref="B142:B143"/>
    <mergeCell ref="C142:C143"/>
    <mergeCell ref="D142:D143"/>
    <mergeCell ref="G142:G143"/>
    <mergeCell ref="H142:H143"/>
    <mergeCell ref="B144:B145"/>
    <mergeCell ref="C144:C145"/>
    <mergeCell ref="D144:D145"/>
    <mergeCell ref="G144:G145"/>
    <mergeCell ref="H144:H145"/>
    <mergeCell ref="B146:B147"/>
    <mergeCell ref="C146:C147"/>
    <mergeCell ref="D146:D147"/>
    <mergeCell ref="G146:G147"/>
    <mergeCell ref="H146:H147"/>
    <mergeCell ref="B148:B149"/>
    <mergeCell ref="C148:C149"/>
    <mergeCell ref="D148:D149"/>
    <mergeCell ref="G148:G149"/>
    <mergeCell ref="H148:H149"/>
    <mergeCell ref="B150:B151"/>
    <mergeCell ref="C150:C151"/>
    <mergeCell ref="D150:D151"/>
    <mergeCell ref="G150:G151"/>
    <mergeCell ref="H150:H151"/>
    <mergeCell ref="B152:B153"/>
    <mergeCell ref="C152:C153"/>
    <mergeCell ref="D152:D153"/>
    <mergeCell ref="G152:G153"/>
    <mergeCell ref="H152:H153"/>
    <mergeCell ref="B154:B155"/>
    <mergeCell ref="C154:C155"/>
    <mergeCell ref="D154:D155"/>
    <mergeCell ref="G154:G155"/>
    <mergeCell ref="H154:H155"/>
    <mergeCell ref="B156:B157"/>
    <mergeCell ref="C156:C157"/>
    <mergeCell ref="D156:D157"/>
    <mergeCell ref="G156:G157"/>
    <mergeCell ref="H156:H157"/>
    <mergeCell ref="B158:B159"/>
    <mergeCell ref="C158:C159"/>
    <mergeCell ref="D158:D159"/>
    <mergeCell ref="G158:G159"/>
    <mergeCell ref="H158:H159"/>
    <mergeCell ref="B160:B161"/>
    <mergeCell ref="C160:C161"/>
    <mergeCell ref="D160:D161"/>
    <mergeCell ref="G160:G161"/>
    <mergeCell ref="H160:H161"/>
    <mergeCell ref="B162:B163"/>
    <mergeCell ref="C162:C163"/>
    <mergeCell ref="D162:D163"/>
    <mergeCell ref="G162:G163"/>
    <mergeCell ref="H162:H163"/>
    <mergeCell ref="B164:B165"/>
    <mergeCell ref="C164:C165"/>
    <mergeCell ref="D164:D165"/>
    <mergeCell ref="G164:G165"/>
    <mergeCell ref="H164:H165"/>
    <mergeCell ref="B166:B167"/>
    <mergeCell ref="C166:C167"/>
    <mergeCell ref="D166:D167"/>
    <mergeCell ref="G166:G167"/>
    <mergeCell ref="H166:H167"/>
    <mergeCell ref="B168:B169"/>
    <mergeCell ref="C168:C169"/>
    <mergeCell ref="D168:D169"/>
    <mergeCell ref="G168:G169"/>
    <mergeCell ref="H168:H169"/>
    <mergeCell ref="B170:B171"/>
    <mergeCell ref="C170:C171"/>
    <mergeCell ref="D170:D171"/>
    <mergeCell ref="G170:G171"/>
    <mergeCell ref="H170:H171"/>
    <mergeCell ref="B176:B177"/>
    <mergeCell ref="C176:C177"/>
    <mergeCell ref="D176:D177"/>
    <mergeCell ref="G176:G177"/>
    <mergeCell ref="H176:H177"/>
    <mergeCell ref="B172:B173"/>
    <mergeCell ref="C172:C173"/>
    <mergeCell ref="D172:D173"/>
    <mergeCell ref="G172:G173"/>
    <mergeCell ref="H172:H173"/>
    <mergeCell ref="B174:B175"/>
    <mergeCell ref="C174:C175"/>
    <mergeCell ref="D174:D175"/>
    <mergeCell ref="G174:G175"/>
    <mergeCell ref="H174:H17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Bi-weekly 7-15-2021</vt:lpstr>
      <vt:lpstr>Bi-weekly 7-31-2021</vt:lpstr>
      <vt:lpstr>July 2021 Outage Repair</vt:lpstr>
      <vt:lpstr>Bi-weekly 8-15-2021</vt:lpstr>
      <vt:lpstr>Bi-weekly 8-31-2021</vt:lpstr>
      <vt:lpstr>August 2021 Outage Repair</vt:lpstr>
      <vt:lpstr>Price List 2021-2025</vt:lpstr>
      <vt:lpstr>Old Pricing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 Gulledge</dc:creator>
  <cp:lastModifiedBy>Workpa01</cp:lastModifiedBy>
  <cp:lastPrinted>2021-09-02T14:50:13Z</cp:lastPrinted>
  <dcterms:created xsi:type="dcterms:W3CDTF">2021-07-21T11:46:18Z</dcterms:created>
  <dcterms:modified xsi:type="dcterms:W3CDTF">2021-09-15T15:36:42Z</dcterms:modified>
</cp:coreProperties>
</file>